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782EC318-75FE-4D1F-A87A-44267E1BC03C}" xr6:coauthVersionLast="47" xr6:coauthVersionMax="47" xr10:uidLastSave="{00000000-0000-0000-0000-000000000000}"/>
  <bookViews>
    <workbookView xWindow="-17370" yWindow="-16320" windowWidth="29040" windowHeight="15840" tabRatio="778" xr2:uid="{8FE7B73F-83C7-4DF0-8893-E6BAF9B7B8C3}"/>
  </bookViews>
  <sheets>
    <sheet name="Offre - LOT 8" sheetId="16" r:id="rId1"/>
    <sheet name="Incitation tarifaire" sheetId="32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8'!$B:$E,'Offre - LOT 8'!$1:$3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8'!$A$1:$AN$8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D8" i="16" s="1"/>
  <c r="E23" i="32"/>
  <c r="D23" i="32"/>
  <c r="C23" i="32"/>
  <c r="B23" i="32"/>
  <c r="E22" i="32"/>
  <c r="D22" i="32"/>
  <c r="C22" i="32"/>
  <c r="B22" i="32"/>
  <c r="E20" i="32"/>
  <c r="D20" i="32"/>
  <c r="C20" i="32"/>
  <c r="B20" i="32"/>
  <c r="E19" i="32"/>
  <c r="D19" i="32"/>
  <c r="C19" i="32"/>
  <c r="B19" i="32"/>
  <c r="G18" i="32"/>
  <c r="F12" i="32"/>
  <c r="E12" i="32"/>
  <c r="D12" i="32"/>
  <c r="C12" i="32"/>
  <c r="C11" i="32"/>
  <c r="G10" i="32"/>
  <c r="F10" i="32"/>
  <c r="F11" i="32" s="1"/>
  <c r="E10" i="32"/>
  <c r="E11" i="32" s="1"/>
  <c r="D10" i="32"/>
  <c r="D11" i="32" s="1"/>
  <c r="C10" i="32"/>
  <c r="K6" i="16" l="1"/>
  <c r="S6" i="16"/>
  <c r="T6" i="16"/>
  <c r="AB6" i="16"/>
  <c r="AC6" i="16"/>
  <c r="AD6" i="16"/>
  <c r="AL6" i="16"/>
  <c r="AM6" i="16"/>
  <c r="AN6" i="16"/>
  <c r="K7" i="16"/>
  <c r="S7" i="16"/>
  <c r="T7" i="16"/>
  <c r="AD7" i="16" s="1"/>
  <c r="AB7" i="16"/>
  <c r="AC7" i="16"/>
  <c r="AL7" i="16"/>
  <c r="AM7" i="16"/>
  <c r="K8" i="16"/>
  <c r="S8" i="16"/>
  <c r="T8" i="16"/>
  <c r="AD8" i="16" s="1"/>
  <c r="AB8" i="16"/>
  <c r="AC8" i="16"/>
  <c r="AL8" i="16"/>
  <c r="AM8" i="16"/>
  <c r="J6" i="16"/>
  <c r="J7" i="16"/>
  <c r="J8" i="16"/>
  <c r="J5" i="16"/>
  <c r="AL2" i="16"/>
  <c r="AB2" i="16"/>
  <c r="S2" i="16"/>
  <c r="AL5" i="16"/>
  <c r="AB5" i="16"/>
  <c r="S5" i="16"/>
  <c r="K5" i="16"/>
  <c r="AM51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5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5" i="16"/>
  <c r="AN8" i="16" l="1"/>
  <c r="L8" i="16" s="1"/>
  <c r="AN7" i="16"/>
  <c r="L7" i="16" s="1"/>
  <c r="L6" i="16"/>
  <c r="AK2" i="16" l="1"/>
  <c r="AK10" i="16" s="1"/>
  <c r="AM10" i="16"/>
  <c r="AE9" i="16"/>
  <c r="U9" i="16"/>
  <c r="M9" i="16"/>
  <c r="AC10" i="16"/>
  <c r="U10" i="16"/>
  <c r="V10" i="16"/>
  <c r="W10" i="16"/>
  <c r="X10" i="16"/>
  <c r="Y10" i="16"/>
  <c r="Z10" i="16"/>
  <c r="AA10" i="16"/>
  <c r="M10" i="16"/>
  <c r="N10" i="16"/>
  <c r="O10" i="16"/>
  <c r="Q10" i="16"/>
  <c r="R10" i="16"/>
  <c r="AN2" i="16" l="1"/>
  <c r="AM3" i="16"/>
  <c r="AN3" i="16"/>
  <c r="AK3" i="16"/>
  <c r="L12" i="16" l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AJ3" i="16" l="1"/>
  <c r="AG3" i="16"/>
  <c r="AF3" i="16"/>
  <c r="AE3" i="16"/>
  <c r="AJ2" i="16"/>
  <c r="AJ10" i="16" s="1"/>
  <c r="AI2" i="16"/>
  <c r="AI10" i="16" s="1"/>
  <c r="AG2" i="16"/>
  <c r="AG10" i="16" s="1"/>
  <c r="AH2" i="16"/>
  <c r="AH10" i="16" s="1"/>
  <c r="AF2" i="16"/>
  <c r="AF10" i="16" s="1"/>
  <c r="AE2" i="16"/>
  <c r="AE10" i="16" s="1"/>
  <c r="T5" i="16" l="1"/>
  <c r="AD5" i="16" l="1"/>
  <c r="AN5" i="16"/>
  <c r="L5" i="16" l="1"/>
  <c r="L3" i="16" s="1"/>
  <c r="G19" i="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E7C68E67-3347-4E7A-A2C2-6AB871BE3B7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B5C81A9B-D3FD-44EB-9D55-1EB818CD5C8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46013E63-B212-46F0-9B94-096BA5EA7F7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69CB6488-69C7-417E-924D-959F7D69375E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<sst xmlns="http://schemas.openxmlformats.org/spreadsheetml/2006/main" count="101" uniqueCount="81">
  <si>
    <t>Intitulé du lot</t>
  </si>
  <si>
    <t xml:space="preserve">Délai de livraison  </t>
  </si>
  <si>
    <t>Texte</t>
  </si>
  <si>
    <t>2.500 € HT&lt; M &lt;= 3.500 € HT</t>
  </si>
  <si>
    <t>3.500 € HT&lt; M &lt;= 5.000 €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</si>
  <si>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</si>
  <si>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</si>
  <si>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</si>
  <si>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</si>
  <si>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</si>
  <si>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</si>
  <si>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</si>
  <si>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</si>
  <si>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</si>
  <si>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</si>
  <si>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</si>
  <si>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</si>
  <si>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</si>
  <si>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</si>
  <si>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</si>
  <si>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</si>
  <si>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</si>
  <si>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</si>
  <si>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</si>
  <si>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</si>
  <si>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</si>
  <si>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</si>
  <si>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</si>
  <si>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</si>
  <si>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</si>
  <si>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</si>
  <si>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</si>
  <si>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</si>
  <si>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</si>
  <si>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</si>
  <si>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</si>
  <si>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</si>
  <si>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</si>
  <si>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</si>
  <si>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</si>
  <si>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</si>
  <si>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</si>
  <si>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</si>
  <si>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</si>
  <si>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</si>
  <si>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</si>
  <si>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</si>
  <si>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</si>
  <si>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</si>
  <si>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</si>
  <si>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</si>
  <si>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</si>
  <si>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</si>
  <si>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</si>
  <si>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</si>
  <si>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</si>
  <si>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</si>
  <si>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</si>
  <si>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</si>
  <si>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</si>
  <si>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</si>
  <si>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</si>
  <si>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</si>
  <si>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</si>
  <si>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</si>
  <si>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unité</t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</si>
  <si>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</si>
  <si>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</si>
  <si>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</si>
  <si>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5.000 € HT&lt; M &lt;= 6.500 € HT</t>
  </si>
  <si>
    <t>6.500 € HT &lt; M</t>
  </si>
  <si>
    <t>Déclinaison des frais de port pour les commandes inférieures à 400 €HT</t>
  </si>
  <si>
    <t>Taux de remise R4</t>
  </si>
  <si>
    <t>Référence du marché
150 € HT&lt; M &lt;= 1.500 € HT</t>
  </si>
  <si>
    <t>1.500 € HT&lt; M &lt;= 2.500 € HT</t>
  </si>
  <si>
    <t>NON AUTORISEE</t>
  </si>
  <si>
    <t>Carré de soins et d'hygiène</t>
  </si>
  <si>
    <t>Non tissé 50 g/m2 au total environ
Coloris Blanc</t>
  </si>
  <si>
    <t xml:space="preserve">30 x 30 cm environ </t>
  </si>
  <si>
    <t xml:space="preserve">30 x 40 cm environ </t>
  </si>
  <si>
    <t>Ouate de cellulose  50 g/m2 environ
Coloris blanc
Conformité EUDR - Labélisation FSC/PEFC - Ecolabel ou équivalences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</si>
</sst>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3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7" fillId="0" borderId="0"/>
  </cellStyleXfs>
  <cellXfs count="162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0" fontId="8" fillId="7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0" fontId="8" fillId="6" borderId="0" xfId="0" applyFont="1" applyFill="1" applyAlignment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0" fontId="23" fillId="8" borderId="0" xfId="0" applyFont="1" applyFill="1" applyAlignment="1">
      <alignment vertical="center"/>
    </xf>
    <xf numFmtId="0" fontId="12" fillId="13" borderId="1" xfId="0" applyFont="1" applyFill="1" applyBorder="1" applyAlignment="1">
      <alignment horizontal="left" vertical="center" wrapText="1"/>
    </xf>
    <xf numFmtId="8" fontId="12" fillId="13" borderId="4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8" fillId="13" borderId="5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165" fontId="8" fillId="7" borderId="5" xfId="0" applyNumberFormat="1" applyFont="1" applyFill="1" applyBorder="1" applyAlignment="1">
      <alignment horizontal="center" vertical="center" wrapText="1"/>
    </xf>
    <xf numFmtId="10" fontId="9" fillId="7" borderId="1" xfId="4" applyNumberFormat="1" applyFont="1" applyFill="1" applyBorder="1" applyAlignment="1" applyProtection="1">
      <alignment horizontal="center" vertical="center"/>
    </xf>
    <xf numFmtId="174" fontId="9" fillId="7" borderId="1" xfId="0" applyNumberFormat="1" applyFont="1" applyFill="1" applyBorder="1" applyAlignment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0" fontId="24" fillId="12" borderId="1" xfId="57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7" fontId="46" fillId="4" borderId="1" xfId="0" applyNumberFormat="1" applyFont="1" applyFill="1" applyBorder="1" applyAlignment="1">
      <alignment horizontal="left" vertical="center"/>
    </xf>
    <xf numFmtId="167" fontId="0" fillId="4" borderId="1" xfId="3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177" fontId="46" fillId="12" borderId="1" xfId="0" applyNumberFormat="1" applyFont="1" applyFill="1" applyBorder="1" applyAlignment="1">
      <alignment horizontal="left" vertical="center"/>
    </xf>
    <xf numFmtId="0" fontId="24" fillId="4" borderId="1" xfId="57" applyFont="1" applyFill="1" applyBorder="1" applyAlignment="1">
      <alignment horizontal="center" vertical="center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center" vertical="center" wrapText="1"/>
    </xf>
    <xf numFmtId="0" fontId="24" fillId="4" borderId="2" xfId="57" applyFont="1" applyFill="1" applyBorder="1" applyAlignment="1">
      <alignment horizontal="left" vertical="center" wrapText="1"/>
    </xf>
    <xf numFmtId="0" fontId="24" fillId="12" borderId="1" xfId="902" applyFont="1" applyFill="1" applyBorder="1" applyAlignment="1">
      <alignment horizontal="left" vertical="center" wrapText="1"/>
    </xf>
    <xf numFmtId="0" fontId="24" fillId="4" borderId="24" xfId="57" applyFont="1" applyFill="1" applyBorder="1" applyAlignment="1">
      <alignment horizontal="center" vertical="center" wrapText="1"/>
    </xf>
    <xf numFmtId="0" fontId="24" fillId="4" borderId="3" xfId="57" applyFont="1" applyFill="1" applyBorder="1" applyAlignment="1">
      <alignment horizontal="left" vertical="center" wrapText="1"/>
    </xf>
    <xf numFmtId="0" fontId="24" fillId="4" borderId="1" xfId="902" applyFont="1" applyFill="1" applyBorder="1" applyAlignment="1">
      <alignment horizontal="left" vertical="center" wrapText="1"/>
    </xf>
    <xf numFmtId="0" fontId="24" fillId="4" borderId="24" xfId="57" applyFont="1" applyFill="1" applyBorder="1" applyAlignment="1">
      <alignment horizontal="left" vertical="center" wrapText="1"/>
    </xf>
    <xf numFmtId="0" fontId="24" fillId="4" borderId="3" xfId="57" applyFont="1" applyFill="1" applyBorder="1" applyAlignment="1">
      <alignment horizontal="center" vertical="center" wrapText="1"/>
    </xf>
  </cellXfs>
  <cellStyles count="903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rmal_1 - Audit - 2013 -  Prévisionnel" xfId="902" xr:uid="{8354F1AF-67B5-4C6E-9ED6-26AA395CF4C1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8"/>
  <sheetViews>
    <sheetView tabSelected="1" topLeftCell="A4" zoomScale="55" zoomScaleNormal="55" workbookViewId="0">
      <selection activeCell="E5" sqref="E4:E5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7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90"/>
    <col min="115" max="16384" width="11" style="1"/>
  </cols>
  <sheetData>
    <row r="1" spans="1:115" ht="225.6" customHeight="1" x14ac:dyDescent="0.25">
      <c r="A1" s="41" t="s">
        <v>33</v>
      </c>
      <c r="B1" s="40"/>
      <c r="C1" s="40"/>
      <c r="D1" s="102"/>
      <c r="E1" s="40"/>
      <c r="F1" s="42"/>
      <c r="G1" s="42"/>
      <c r="H1" s="42"/>
      <c r="I1" s="42"/>
      <c r="J1" s="42"/>
      <c r="K1" s="42"/>
      <c r="L1" s="42"/>
      <c r="M1" s="117" t="s">
        <v>23</v>
      </c>
      <c r="N1" s="65"/>
      <c r="O1" s="65"/>
      <c r="P1" s="65"/>
      <c r="Q1" s="65"/>
      <c r="R1" s="19"/>
      <c r="S1" s="19"/>
      <c r="T1" s="65"/>
      <c r="U1" s="74" t="s">
        <v>26</v>
      </c>
      <c r="V1" s="75"/>
      <c r="W1" s="75"/>
      <c r="X1" s="75"/>
      <c r="Y1" s="75"/>
      <c r="Z1" s="75"/>
      <c r="AA1" s="75"/>
      <c r="AB1" s="75"/>
      <c r="AC1" s="75"/>
      <c r="AD1" s="75"/>
      <c r="AE1" s="33" t="s">
        <v>45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8" customFormat="1" ht="206.25" customHeight="1" x14ac:dyDescent="0.25">
      <c r="A2" s="56" t="s">
        <v>29</v>
      </c>
      <c r="B2" s="56" t="s">
        <v>0</v>
      </c>
      <c r="C2" s="56" t="s">
        <v>30</v>
      </c>
      <c r="D2" s="101" t="s">
        <v>31</v>
      </c>
      <c r="E2" s="57" t="s">
        <v>32</v>
      </c>
      <c r="F2" s="57" t="s">
        <v>34</v>
      </c>
      <c r="G2" s="39" t="s">
        <v>35</v>
      </c>
      <c r="H2" s="51" t="s">
        <v>36</v>
      </c>
      <c r="I2" s="51" t="s">
        <v>55</v>
      </c>
      <c r="J2" s="51" t="s">
        <v>47</v>
      </c>
      <c r="K2" s="46" t="s">
        <v>66</v>
      </c>
      <c r="L2" s="46" t="s">
        <v>25</v>
      </c>
      <c r="M2" s="66" t="s">
        <v>37</v>
      </c>
      <c r="N2" s="55" t="s">
        <v>8</v>
      </c>
      <c r="O2" s="55" t="s">
        <v>10</v>
      </c>
      <c r="P2" s="55" t="s">
        <v>41</v>
      </c>
      <c r="Q2" s="55" t="s">
        <v>9</v>
      </c>
      <c r="R2" s="55" t="s">
        <v>39</v>
      </c>
      <c r="S2" s="67" t="str">
        <f>$K$2</f>
        <v>Indicateur d'incomplétude de l'offre
REMPLISSAGE AUTOMATIQUE</v>
      </c>
      <c r="T2" s="68" t="s">
        <v>42</v>
      </c>
      <c r="U2" s="76" t="s">
        <v>49</v>
      </c>
      <c r="V2" s="77" t="s">
        <v>8</v>
      </c>
      <c r="W2" s="77" t="s">
        <v>10</v>
      </c>
      <c r="X2" s="77" t="s">
        <v>7</v>
      </c>
      <c r="Y2" s="77" t="s">
        <v>48</v>
      </c>
      <c r="Z2" s="77" t="s">
        <v>1</v>
      </c>
      <c r="AA2" s="76" t="s">
        <v>58</v>
      </c>
      <c r="AB2" s="113" t="str">
        <f>$K$2</f>
        <v>Indicateur d'incomplétude de l'offre
REMPLISSAGE AUTOMATIQUE</v>
      </c>
      <c r="AC2" s="77" t="s">
        <v>64</v>
      </c>
      <c r="AD2" s="78" t="s">
        <v>42</v>
      </c>
      <c r="AE2" s="55" t="str">
        <f t="shared" ref="AE2:AN2" si="0">U2</f>
        <v>Codification / Référence
Codification  différente de l'UVE</v>
      </c>
      <c r="AF2" s="55" t="str">
        <f t="shared" si="0"/>
        <v>Désignation commerciale</v>
      </c>
      <c r="AG2" s="55" t="str">
        <f t="shared" si="0"/>
        <v>Composition &amp; dimensions précises</v>
      </c>
      <c r="AH2" s="55" t="str">
        <f t="shared" si="0"/>
        <v>Hauteur de palette</v>
      </c>
      <c r="AI2" s="55" t="str">
        <f t="shared" si="0"/>
        <v>Conditionnement
Nombre d'UVE contenues sur la palette</v>
      </c>
      <c r="AJ2" s="55" t="str">
        <f t="shared" si="0"/>
        <v xml:space="preserve">Délai de livraison  </v>
      </c>
      <c r="AK2" s="55" t="str">
        <f t="shared" si="0"/>
        <v xml:space="preserve">
OFFRE
Remise palette RPC</v>
      </c>
      <c r="AL2" s="126" t="str">
        <f>$K$2</f>
        <v>Indicateur d'incomplétude de l'offre
REMPLISSAGE AUTOMATIQUE</v>
      </c>
      <c r="AM2" s="55" t="s">
        <v>63</v>
      </c>
      <c r="AN2" s="55" t="str">
        <f t="shared" si="0"/>
        <v xml:space="preserve">Prix de référence dans l'unité du sous lot
CALCUL AUTOMATIQUE </v>
      </c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</row>
    <row r="3" spans="1:115" s="58" customFormat="1" ht="94.2" customHeight="1" x14ac:dyDescent="0.25">
      <c r="A3" s="59"/>
      <c r="B3" s="59"/>
      <c r="C3" s="60"/>
      <c r="D3" s="103"/>
      <c r="E3" s="61"/>
      <c r="F3" s="61"/>
      <c r="G3" s="62"/>
      <c r="H3" s="62"/>
      <c r="I3" s="62"/>
      <c r="J3" s="62"/>
      <c r="K3" s="62"/>
      <c r="L3" s="133" t="e">
        <f>SUM(L5:L8)</f>
        <v>#DIV/0!</v>
      </c>
      <c r="M3" s="69" t="s">
        <v>2</v>
      </c>
      <c r="N3" s="63" t="s">
        <v>2</v>
      </c>
      <c r="O3" s="63" t="s">
        <v>2</v>
      </c>
      <c r="P3" s="63" t="s">
        <v>38</v>
      </c>
      <c r="Q3" s="63" t="s">
        <v>5</v>
      </c>
      <c r="R3" s="63" t="s">
        <v>11</v>
      </c>
      <c r="S3" s="70"/>
      <c r="T3" s="71" t="s">
        <v>40</v>
      </c>
      <c r="U3" s="43" t="s">
        <v>2</v>
      </c>
      <c r="V3" s="43" t="s">
        <v>2</v>
      </c>
      <c r="W3" s="43" t="s">
        <v>2</v>
      </c>
      <c r="X3" s="43" t="s">
        <v>43</v>
      </c>
      <c r="Y3" s="43" t="s">
        <v>38</v>
      </c>
      <c r="Z3" s="43" t="s">
        <v>5</v>
      </c>
      <c r="AA3" s="85" t="s">
        <v>50</v>
      </c>
      <c r="AB3" s="39"/>
      <c r="AC3" s="79" t="s">
        <v>44</v>
      </c>
      <c r="AD3" s="80" t="s">
        <v>40</v>
      </c>
      <c r="AE3" s="63" t="str">
        <f>U3</f>
        <v>Texte</v>
      </c>
      <c r="AF3" s="63" t="str">
        <f>V3</f>
        <v>Texte</v>
      </c>
      <c r="AG3" s="63" t="str">
        <f>W3</f>
        <v>Texte</v>
      </c>
      <c r="AH3" s="63" t="s">
        <v>56</v>
      </c>
      <c r="AI3" s="63">
        <v>56</v>
      </c>
      <c r="AJ3" s="63" t="str">
        <f>Z3</f>
        <v>Nombre de jours ouvrables
JO</v>
      </c>
      <c r="AK3" s="63" t="str">
        <f>AA3</f>
        <v>- X%</v>
      </c>
      <c r="AL3" s="70"/>
      <c r="AM3" s="87" t="str">
        <f>AC3</f>
        <v>€HT/palette</v>
      </c>
      <c r="AN3" s="71" t="str">
        <f>AD3</f>
        <v>€HT</v>
      </c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</row>
    <row r="4" spans="1:115" s="15" customFormat="1" ht="86.25" customHeight="1" x14ac:dyDescent="0.25">
      <c r="A4" s="47"/>
      <c r="B4" s="47"/>
      <c r="C4" s="48"/>
      <c r="D4" s="104"/>
      <c r="E4" s="49"/>
      <c r="F4" s="49"/>
      <c r="G4" s="50"/>
      <c r="H4" s="50"/>
      <c r="I4" s="50"/>
      <c r="J4" s="50"/>
      <c r="K4" s="50"/>
      <c r="L4" s="133"/>
      <c r="M4" s="116"/>
      <c r="N4" s="38"/>
      <c r="O4" s="38"/>
      <c r="P4" s="38"/>
      <c r="Q4" s="38"/>
      <c r="R4" s="38"/>
      <c r="S4" s="72" t="s">
        <v>24</v>
      </c>
      <c r="T4" s="38"/>
      <c r="U4" s="31"/>
      <c r="V4" s="81"/>
      <c r="W4" s="81"/>
      <c r="X4" s="81"/>
      <c r="Y4" s="81"/>
      <c r="Z4" s="81"/>
      <c r="AA4" s="81"/>
      <c r="AB4" s="114" t="s">
        <v>24</v>
      </c>
      <c r="AC4" s="81"/>
      <c r="AD4" s="82"/>
      <c r="AE4" s="34"/>
      <c r="AF4" s="18"/>
      <c r="AG4" s="18"/>
      <c r="AH4" s="18"/>
      <c r="AI4" s="18"/>
      <c r="AJ4" s="18"/>
      <c r="AK4" s="18"/>
      <c r="AL4" s="72" t="s">
        <v>24</v>
      </c>
      <c r="AM4" s="18"/>
      <c r="AN4" s="88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</row>
    <row r="5" spans="1:115" s="44" customFormat="1" ht="69.599999999999994" customHeight="1" x14ac:dyDescent="0.25">
      <c r="A5" s="153">
        <v>8</v>
      </c>
      <c r="B5" s="154" t="s">
        <v>76</v>
      </c>
      <c r="C5" s="155" t="s">
        <v>77</v>
      </c>
      <c r="D5" s="125">
        <v>1</v>
      </c>
      <c r="E5" s="156" t="s">
        <v>78</v>
      </c>
      <c r="F5" s="131" t="s">
        <v>65</v>
      </c>
      <c r="G5" s="129">
        <v>3216892.5</v>
      </c>
      <c r="H5" s="129">
        <v>7720542</v>
      </c>
      <c r="I5" s="129">
        <v>1930135.5</v>
      </c>
      <c r="J5" s="129">
        <f>SUM(G5:I5)*4</f>
        <v>51470280</v>
      </c>
      <c r="K5" s="28" t="str">
        <f>IF(R5*P5*Y5*AI5=0,"Offre INCOMPLETE","Offre RECEVABLE")</f>
        <v>Offre INCOMPLETE</v>
      </c>
      <c r="L5" s="27" t="e">
        <f>IF(G5&lt;&gt;0,(G5*T5+H5*AD5+I5*AN5),0)</f>
        <v>#DIV/0!</v>
      </c>
      <c r="M5" s="32"/>
      <c r="N5" s="32"/>
      <c r="O5" s="32"/>
      <c r="P5" s="108"/>
      <c r="Q5" s="10"/>
      <c r="R5" s="11"/>
      <c r="S5" s="28" t="str">
        <f>IF(R5*P5=0,"Offre INCOMPLETE","Offre RECEVABLE")</f>
        <v>Offre INCOMPLETE</v>
      </c>
      <c r="T5" s="45" t="e">
        <f>R5/P5</f>
        <v>#DIV/0!</v>
      </c>
      <c r="U5" s="32"/>
      <c r="V5" s="32"/>
      <c r="W5" s="32"/>
      <c r="X5" s="14"/>
      <c r="Y5" s="54"/>
      <c r="Z5" s="10"/>
      <c r="AA5" s="64"/>
      <c r="AB5" s="28" t="str">
        <f>IF(Y5=0,"Offre INCOMPLETE","Offre RECEVABLE")</f>
        <v>Offre INCOMPLETE</v>
      </c>
      <c r="AC5" s="84">
        <f>ROUND(R5*Y5*(1+AA5),2)</f>
        <v>0</v>
      </c>
      <c r="AD5" s="83" t="e">
        <f>$T5*(1+AA5)</f>
        <v>#DIV/0!</v>
      </c>
      <c r="AE5" s="32"/>
      <c r="AF5" s="32"/>
      <c r="AG5" s="32"/>
      <c r="AH5" s="14"/>
      <c r="AI5" s="54"/>
      <c r="AJ5" s="10"/>
      <c r="AK5" s="64"/>
      <c r="AL5" s="28" t="str">
        <f>IF(AI5=0,"Offre INCOMPLETE","Offre RECEVABLE")</f>
        <v>Offre INCOMPLETE</v>
      </c>
      <c r="AM5" s="86">
        <f>ROUND(R5*AI5*(1+AK5),2)</f>
        <v>0</v>
      </c>
      <c r="AN5" s="45" t="e">
        <f>$T5*(1+AK5)</f>
        <v>#DIV/0!</v>
      </c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89"/>
    </row>
    <row r="6" spans="1:115" s="44" customFormat="1" ht="69.599999999999994" customHeight="1" x14ac:dyDescent="0.25">
      <c r="A6" s="153"/>
      <c r="B6" s="157"/>
      <c r="C6" s="158"/>
      <c r="D6" s="132">
        <f>+D5+1</f>
        <v>2</v>
      </c>
      <c r="E6" s="159" t="s">
        <v>79</v>
      </c>
      <c r="F6" s="128" t="s">
        <v>65</v>
      </c>
      <c r="G6" s="129">
        <v>12143768.75</v>
      </c>
      <c r="H6" s="129">
        <v>29145045</v>
      </c>
      <c r="I6" s="129">
        <v>7286261.25</v>
      </c>
      <c r="J6" s="129">
        <f t="shared" ref="J6:J8" si="1">SUM(G6:I6)*4</f>
        <v>194300300</v>
      </c>
      <c r="K6" s="28" t="str">
        <f t="shared" ref="K6:K8" si="2">IF(R6*P6*Y6*AI6=0,"Offre INCOMPLETE","Offre RECEVABLE")</f>
        <v>Offre INCOMPLETE</v>
      </c>
      <c r="L6" s="127" t="e">
        <f t="shared" ref="L6:L8" si="3">IF(G6&lt;&gt;0,(G6*T6+H6*AD6+I6*AN6),0)</f>
        <v>#DIV/0!</v>
      </c>
      <c r="M6" s="32"/>
      <c r="N6" s="32"/>
      <c r="O6" s="32"/>
      <c r="P6" s="108"/>
      <c r="Q6" s="10"/>
      <c r="R6" s="11"/>
      <c r="S6" s="28" t="str">
        <f t="shared" ref="S6:S8" si="4">IF(R6*P6=0,"Offre INCOMPLETE","Offre RECEVABLE")</f>
        <v>Offre INCOMPLETE</v>
      </c>
      <c r="T6" s="45" t="e">
        <f t="shared" ref="T6:T8" si="5">R6/P6</f>
        <v>#DIV/0!</v>
      </c>
      <c r="U6" s="32"/>
      <c r="V6" s="32"/>
      <c r="W6" s="32"/>
      <c r="X6" s="14"/>
      <c r="Y6" s="54"/>
      <c r="Z6" s="10"/>
      <c r="AA6" s="64"/>
      <c r="AB6" s="28" t="str">
        <f t="shared" ref="AB6:AB8" si="6">IF(Y6=0,"Offre INCOMPLETE","Offre RECEVABLE")</f>
        <v>Offre INCOMPLETE</v>
      </c>
      <c r="AC6" s="84">
        <f t="shared" ref="AC6:AC8" si="7">ROUND(R6*Y6*(1+AA6),2)</f>
        <v>0</v>
      </c>
      <c r="AD6" s="83" t="e">
        <f t="shared" ref="AD6:AD8" si="8">$T6*(1+AA6)</f>
        <v>#DIV/0!</v>
      </c>
      <c r="AE6" s="32"/>
      <c r="AF6" s="32"/>
      <c r="AG6" s="32"/>
      <c r="AH6" s="14"/>
      <c r="AI6" s="54"/>
      <c r="AJ6" s="10"/>
      <c r="AK6" s="64"/>
      <c r="AL6" s="28" t="str">
        <f t="shared" ref="AL6:AL8" si="9">IF(AI6=0,"Offre INCOMPLETE","Offre RECEVABLE")</f>
        <v>Offre INCOMPLETE</v>
      </c>
      <c r="AM6" s="86">
        <f t="shared" ref="AM6:AM8" si="10">ROUND(R6*AI6*(1+AK6),2)</f>
        <v>0</v>
      </c>
      <c r="AN6" s="45" t="e">
        <f t="shared" ref="AN6:AN8" si="11">$T6*(1+AK6)</f>
        <v>#DIV/0!</v>
      </c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89"/>
    </row>
    <row r="7" spans="1:115" s="44" customFormat="1" ht="69.599999999999994" customHeight="1" x14ac:dyDescent="0.25">
      <c r="A7" s="153"/>
      <c r="B7" s="157"/>
      <c r="C7" s="160" t="s">
        <v>80</v>
      </c>
      <c r="D7" s="125">
        <f t="shared" ref="D7" si="12">+D6+1</f>
        <v>3</v>
      </c>
      <c r="E7" s="156" t="s">
        <v>78</v>
      </c>
      <c r="F7" s="131" t="s">
        <v>65</v>
      </c>
      <c r="G7" s="129">
        <v>1321578.75</v>
      </c>
      <c r="H7" s="129">
        <v>3171789</v>
      </c>
      <c r="I7" s="129">
        <v>792947.25</v>
      </c>
      <c r="J7" s="129">
        <f t="shared" si="1"/>
        <v>21145260</v>
      </c>
      <c r="K7" s="28" t="str">
        <f t="shared" si="2"/>
        <v>Offre INCOMPLETE</v>
      </c>
      <c r="L7" s="127" t="e">
        <f t="shared" si="3"/>
        <v>#DIV/0!</v>
      </c>
      <c r="M7" s="32"/>
      <c r="N7" s="32"/>
      <c r="O7" s="32"/>
      <c r="P7" s="108"/>
      <c r="Q7" s="10"/>
      <c r="R7" s="11"/>
      <c r="S7" s="28" t="str">
        <f t="shared" si="4"/>
        <v>Offre INCOMPLETE</v>
      </c>
      <c r="T7" s="45" t="e">
        <f t="shared" si="5"/>
        <v>#DIV/0!</v>
      </c>
      <c r="U7" s="32"/>
      <c r="V7" s="32"/>
      <c r="W7" s="32"/>
      <c r="X7" s="14"/>
      <c r="Y7" s="54"/>
      <c r="Z7" s="10"/>
      <c r="AA7" s="64"/>
      <c r="AB7" s="28" t="str">
        <f t="shared" si="6"/>
        <v>Offre INCOMPLETE</v>
      </c>
      <c r="AC7" s="84">
        <f t="shared" si="7"/>
        <v>0</v>
      </c>
      <c r="AD7" s="83" t="e">
        <f t="shared" si="8"/>
        <v>#DIV/0!</v>
      </c>
      <c r="AE7" s="32"/>
      <c r="AF7" s="32"/>
      <c r="AG7" s="32"/>
      <c r="AH7" s="14"/>
      <c r="AI7" s="54"/>
      <c r="AJ7" s="10"/>
      <c r="AK7" s="64"/>
      <c r="AL7" s="28" t="str">
        <f t="shared" si="9"/>
        <v>Offre INCOMPLETE</v>
      </c>
      <c r="AM7" s="86">
        <f t="shared" si="10"/>
        <v>0</v>
      </c>
      <c r="AN7" s="45" t="e">
        <f t="shared" si="11"/>
        <v>#DIV/0!</v>
      </c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89"/>
    </row>
    <row r="8" spans="1:115" s="44" customFormat="1" ht="69.599999999999994" customHeight="1" x14ac:dyDescent="0.25">
      <c r="A8" s="153"/>
      <c r="B8" s="161"/>
      <c r="C8" s="158"/>
      <c r="D8" s="132">
        <f>+D7+1</f>
        <v>4</v>
      </c>
      <c r="E8" s="159" t="s">
        <v>79</v>
      </c>
      <c r="F8" s="128" t="s">
        <v>65</v>
      </c>
      <c r="G8" s="129">
        <v>3709877</v>
      </c>
      <c r="H8" s="129">
        <v>8903704.7999999989</v>
      </c>
      <c r="I8" s="129">
        <v>2225926.1999999997</v>
      </c>
      <c r="J8" s="129">
        <f t="shared" si="1"/>
        <v>59358031.999999993</v>
      </c>
      <c r="K8" s="28" t="str">
        <f t="shared" si="2"/>
        <v>Offre INCOMPLETE</v>
      </c>
      <c r="L8" s="127" t="e">
        <f t="shared" si="3"/>
        <v>#DIV/0!</v>
      </c>
      <c r="M8" s="32"/>
      <c r="N8" s="32"/>
      <c r="O8" s="32"/>
      <c r="P8" s="108"/>
      <c r="Q8" s="10"/>
      <c r="R8" s="11"/>
      <c r="S8" s="28" t="str">
        <f t="shared" si="4"/>
        <v>Offre INCOMPLETE</v>
      </c>
      <c r="T8" s="45" t="e">
        <f t="shared" si="5"/>
        <v>#DIV/0!</v>
      </c>
      <c r="U8" s="32"/>
      <c r="V8" s="32"/>
      <c r="W8" s="32"/>
      <c r="X8" s="14"/>
      <c r="Y8" s="54"/>
      <c r="Z8" s="10"/>
      <c r="AA8" s="64"/>
      <c r="AB8" s="28" t="str">
        <f t="shared" si="6"/>
        <v>Offre INCOMPLETE</v>
      </c>
      <c r="AC8" s="84">
        <f t="shared" si="7"/>
        <v>0</v>
      </c>
      <c r="AD8" s="83" t="e">
        <f t="shared" si="8"/>
        <v>#DIV/0!</v>
      </c>
      <c r="AE8" s="32"/>
      <c r="AF8" s="32"/>
      <c r="AG8" s="32"/>
      <c r="AH8" s="14"/>
      <c r="AI8" s="54"/>
      <c r="AJ8" s="10"/>
      <c r="AK8" s="64"/>
      <c r="AL8" s="28" t="str">
        <f t="shared" si="9"/>
        <v>Offre INCOMPLETE</v>
      </c>
      <c r="AM8" s="86">
        <f t="shared" si="10"/>
        <v>0</v>
      </c>
      <c r="AN8" s="45" t="e">
        <f t="shared" si="11"/>
        <v>#DIV/0!</v>
      </c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89"/>
    </row>
    <row r="9" spans="1:115" s="15" customFormat="1" ht="209.7" customHeight="1" x14ac:dyDescent="0.25">
      <c r="A9" s="48"/>
      <c r="B9" s="48"/>
      <c r="C9" s="52"/>
      <c r="D9" s="105"/>
      <c r="E9" s="52"/>
      <c r="F9" s="52"/>
      <c r="G9" s="52"/>
      <c r="H9" s="52"/>
      <c r="I9" s="52"/>
      <c r="J9" s="52"/>
      <c r="K9" s="52"/>
      <c r="L9" s="52"/>
      <c r="M9" s="115" t="str">
        <f>$M$1</f>
        <v>Offre dans l'unité de vente élémentaire UVE (le carton en général)</v>
      </c>
      <c r="N9" s="73"/>
      <c r="O9" s="73"/>
      <c r="P9" s="73"/>
      <c r="Q9" s="73"/>
      <c r="R9" s="29"/>
      <c r="S9" s="29"/>
      <c r="T9" s="73"/>
      <c r="U9" s="112" t="str">
        <f>$U$1</f>
        <v>Offre en palette complète mono référence PC1 - Hauteur maximale de 1800mm</v>
      </c>
      <c r="V9" s="109"/>
      <c r="W9" s="109"/>
      <c r="X9" s="109"/>
      <c r="Y9" s="109"/>
      <c r="Z9" s="109"/>
      <c r="AA9" s="109"/>
      <c r="AB9" s="109"/>
      <c r="AC9" s="109"/>
      <c r="AD9" s="109"/>
      <c r="AE9" s="111" t="str">
        <f>$AE$1</f>
        <v>Offre en palette complète mono référence PC2 - Hauteur libre</v>
      </c>
      <c r="AF9" s="29"/>
      <c r="AG9" s="29"/>
      <c r="AH9" s="29"/>
      <c r="AI9" s="29"/>
      <c r="AJ9" s="29"/>
      <c r="AK9" s="29"/>
      <c r="AL9" s="29"/>
      <c r="AM9" s="29"/>
      <c r="AN9" s="29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</row>
    <row r="10" spans="1:115" s="12" customFormat="1" ht="270" customHeight="1" x14ac:dyDescent="0.25">
      <c r="A10" s="134" t="s">
        <v>46</v>
      </c>
      <c r="B10" s="135"/>
      <c r="C10" s="135"/>
      <c r="D10" s="135"/>
      <c r="E10" s="136"/>
      <c r="F10" s="137" t="s">
        <v>75</v>
      </c>
      <c r="G10" s="138"/>
      <c r="H10" s="138"/>
      <c r="I10" s="138"/>
      <c r="J10" s="138"/>
      <c r="K10" s="139"/>
      <c r="L10" s="17" t="s">
        <v>57</v>
      </c>
      <c r="M10" s="66" t="str">
        <f>M2</f>
        <v>Codification / Référence</v>
      </c>
      <c r="N10" s="55" t="str">
        <f>N2</f>
        <v>Désignation commerciale</v>
      </c>
      <c r="O10" s="55" t="str">
        <f>O2</f>
        <v>Composition &amp; dimensions précises</v>
      </c>
      <c r="P10" s="36"/>
      <c r="Q10" s="55" t="str">
        <f>Q2</f>
        <v>Délai de livraison</v>
      </c>
      <c r="R10" s="55" t="str">
        <f>R2</f>
        <v xml:space="preserve">
OFFRE
Prix de référence du marché de l'UVE
PRHT.UVE</v>
      </c>
      <c r="S10" s="36"/>
      <c r="T10" s="36"/>
      <c r="U10" s="17" t="str">
        <f>U2</f>
        <v>Codification / Référence
Codification  différente de l'UVE</v>
      </c>
      <c r="V10" s="110" t="str">
        <f>V2</f>
        <v>Désignation commerciale</v>
      </c>
      <c r="W10" s="110" t="str">
        <f>W2</f>
        <v>Composition &amp; dimensions précises</v>
      </c>
      <c r="X10" s="110" t="str">
        <f>X2</f>
        <v>Hauteur de palette</v>
      </c>
      <c r="Y10" s="110" t="str">
        <f>Y2</f>
        <v>Conditionnement
Nombre d'UVE contenues sur la palette</v>
      </c>
      <c r="Z10" s="110" t="str">
        <f>Z2</f>
        <v xml:space="preserve">Délai de livraison  </v>
      </c>
      <c r="AA10" s="110" t="str">
        <f>AA2</f>
        <v xml:space="preserve">
OFFRE
Remise palette RPC</v>
      </c>
      <c r="AB10" s="36"/>
      <c r="AC10" s="77" t="str">
        <f>AC2</f>
        <v>Prix de référence de la palette complète PC1
PRHT.PC1
CALCUL AUTOMATIQUE 
ARRONDI  à 2 décimales</v>
      </c>
      <c r="AD10" s="36"/>
      <c r="AE10" s="55" t="str">
        <f>AE2</f>
        <v>Codification / Référence
Codification  différente de l'UVE</v>
      </c>
      <c r="AF10" s="55" t="str">
        <f>AF2</f>
        <v>Désignation commerciale</v>
      </c>
      <c r="AG10" s="55" t="str">
        <f>AG2</f>
        <v>Composition &amp; dimensions précises</v>
      </c>
      <c r="AH10" s="55" t="str">
        <f>AH2</f>
        <v>Hauteur de palette</v>
      </c>
      <c r="AI10" s="55" t="str">
        <f>AI2</f>
        <v>Conditionnement
Nombre d'UVE contenues sur la palette</v>
      </c>
      <c r="AJ10" s="55" t="str">
        <f>AJ2</f>
        <v xml:space="preserve">Délai de livraison  </v>
      </c>
      <c r="AK10" s="55" t="str">
        <f>AK2</f>
        <v xml:space="preserve">
OFFRE
Remise palette RPC</v>
      </c>
      <c r="AL10" s="37"/>
      <c r="AM10" s="55" t="str">
        <f>AM2</f>
        <v>Prix de référence de la palette complète PC2
PRHT.PC2
CALCUL AUTOMATIQUE 
ARRONDI  à 2 décimales</v>
      </c>
      <c r="AN10" s="36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</row>
    <row r="11" spans="1:115" s="9" customFormat="1" ht="47.25" hidden="1" customHeight="1" x14ac:dyDescent="0.25">
      <c r="A11" s="48"/>
      <c r="B11" s="48"/>
      <c r="C11" s="48"/>
      <c r="D11" s="106"/>
      <c r="E11" s="49"/>
      <c r="F11" s="49"/>
      <c r="G11" s="49"/>
      <c r="H11" s="49"/>
      <c r="I11" s="49"/>
      <c r="J11" s="49"/>
      <c r="K11" s="49"/>
      <c r="L11" s="53">
        <v>100</v>
      </c>
      <c r="M11" s="32"/>
      <c r="N11" s="32"/>
      <c r="O11" s="32"/>
      <c r="P11" s="37"/>
      <c r="Q11" s="10"/>
      <c r="R11" s="11"/>
      <c r="S11" s="37"/>
      <c r="T11" s="37"/>
      <c r="U11" s="32"/>
      <c r="V11" s="32"/>
      <c r="W11" s="32"/>
      <c r="X11" s="14"/>
      <c r="Y11" s="54"/>
      <c r="Z11" s="10"/>
      <c r="AA11" s="64"/>
      <c r="AB11" s="37"/>
      <c r="AC11" s="84">
        <f t="shared" ref="AC11:AC51" si="13">ROUND(R11*Y11*(1+AA11),2)</f>
        <v>0</v>
      </c>
      <c r="AD11" s="37"/>
      <c r="AE11" s="32"/>
      <c r="AF11" s="32"/>
      <c r="AG11" s="32"/>
      <c r="AH11" s="14"/>
      <c r="AI11" s="54"/>
      <c r="AJ11" s="10"/>
      <c r="AK11" s="64"/>
      <c r="AL11" s="37"/>
      <c r="AM11" s="86">
        <f t="shared" ref="AM11:AM51" si="14">ROUND(R11*AI11*(1+AK11),2)</f>
        <v>0</v>
      </c>
      <c r="AN11" s="37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</row>
    <row r="12" spans="1:115" s="9" customFormat="1" ht="47.25" hidden="1" customHeight="1" x14ac:dyDescent="0.25">
      <c r="A12" s="48"/>
      <c r="B12" s="48"/>
      <c r="C12" s="48"/>
      <c r="D12" s="106"/>
      <c r="E12" s="49"/>
      <c r="F12" s="49"/>
      <c r="G12" s="49"/>
      <c r="H12" s="49"/>
      <c r="I12" s="49"/>
      <c r="J12" s="49"/>
      <c r="K12" s="49"/>
      <c r="L12" s="53">
        <f>L11+1</f>
        <v>101</v>
      </c>
      <c r="M12" s="32"/>
      <c r="N12" s="32"/>
      <c r="O12" s="32"/>
      <c r="P12" s="37"/>
      <c r="Q12" s="10"/>
      <c r="R12" s="11"/>
      <c r="S12" s="37"/>
      <c r="T12" s="37"/>
      <c r="U12" s="32"/>
      <c r="V12" s="32"/>
      <c r="W12" s="32"/>
      <c r="X12" s="14"/>
      <c r="Y12" s="54"/>
      <c r="Z12" s="10"/>
      <c r="AA12" s="64"/>
      <c r="AB12" s="37"/>
      <c r="AC12" s="84">
        <f t="shared" si="13"/>
        <v>0</v>
      </c>
      <c r="AD12" s="37"/>
      <c r="AE12" s="32"/>
      <c r="AF12" s="32"/>
      <c r="AG12" s="32"/>
      <c r="AH12" s="14"/>
      <c r="AI12" s="54"/>
      <c r="AJ12" s="10"/>
      <c r="AK12" s="64"/>
      <c r="AL12" s="37"/>
      <c r="AM12" s="86">
        <f t="shared" si="14"/>
        <v>0</v>
      </c>
      <c r="AN12" s="37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</row>
    <row r="13" spans="1:115" s="9" customFormat="1" ht="47.25" hidden="1" customHeight="1" x14ac:dyDescent="0.25">
      <c r="A13" s="48"/>
      <c r="B13" s="48"/>
      <c r="C13" s="48"/>
      <c r="D13" s="106"/>
      <c r="E13" s="49"/>
      <c r="F13" s="49"/>
      <c r="G13" s="49"/>
      <c r="H13" s="49"/>
      <c r="I13" s="49"/>
      <c r="J13" s="49"/>
      <c r="K13" s="49"/>
      <c r="L13" s="53">
        <f t="shared" ref="L13:L51" si="15">L12+1</f>
        <v>102</v>
      </c>
      <c r="M13" s="32"/>
      <c r="N13" s="32"/>
      <c r="O13" s="32"/>
      <c r="P13" s="37"/>
      <c r="Q13" s="10"/>
      <c r="R13" s="11"/>
      <c r="S13" s="37"/>
      <c r="T13" s="37"/>
      <c r="U13" s="32"/>
      <c r="V13" s="32"/>
      <c r="W13" s="32"/>
      <c r="X13" s="14"/>
      <c r="Y13" s="54"/>
      <c r="Z13" s="10"/>
      <c r="AA13" s="64"/>
      <c r="AB13" s="37"/>
      <c r="AC13" s="84">
        <f t="shared" si="13"/>
        <v>0</v>
      </c>
      <c r="AD13" s="37"/>
      <c r="AE13" s="32"/>
      <c r="AF13" s="32"/>
      <c r="AG13" s="32"/>
      <c r="AH13" s="14"/>
      <c r="AI13" s="54"/>
      <c r="AJ13" s="10"/>
      <c r="AK13" s="64"/>
      <c r="AL13" s="37"/>
      <c r="AM13" s="86">
        <f t="shared" si="14"/>
        <v>0</v>
      </c>
      <c r="AN13" s="37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</row>
    <row r="14" spans="1:115" s="9" customFormat="1" ht="47.25" hidden="1" customHeight="1" x14ac:dyDescent="0.25">
      <c r="A14" s="48"/>
      <c r="B14" s="48"/>
      <c r="C14" s="48"/>
      <c r="D14" s="106"/>
      <c r="E14" s="49"/>
      <c r="F14" s="49"/>
      <c r="G14" s="49"/>
      <c r="H14" s="49"/>
      <c r="I14" s="49"/>
      <c r="J14" s="49"/>
      <c r="K14" s="49"/>
      <c r="L14" s="53">
        <f t="shared" si="15"/>
        <v>103</v>
      </c>
      <c r="M14" s="32"/>
      <c r="N14" s="32"/>
      <c r="O14" s="32"/>
      <c r="P14" s="37"/>
      <c r="Q14" s="10"/>
      <c r="R14" s="11"/>
      <c r="S14" s="37"/>
      <c r="T14" s="37"/>
      <c r="U14" s="32"/>
      <c r="V14" s="32"/>
      <c r="W14" s="32"/>
      <c r="X14" s="14"/>
      <c r="Y14" s="54"/>
      <c r="Z14" s="10"/>
      <c r="AA14" s="64"/>
      <c r="AB14" s="37"/>
      <c r="AC14" s="84">
        <f t="shared" si="13"/>
        <v>0</v>
      </c>
      <c r="AD14" s="37"/>
      <c r="AE14" s="32"/>
      <c r="AF14" s="32"/>
      <c r="AG14" s="32"/>
      <c r="AH14" s="14"/>
      <c r="AI14" s="54"/>
      <c r="AJ14" s="10"/>
      <c r="AK14" s="64"/>
      <c r="AL14" s="37"/>
      <c r="AM14" s="86">
        <f t="shared" si="14"/>
        <v>0</v>
      </c>
      <c r="AN14" s="37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</row>
    <row r="15" spans="1:115" s="9" customFormat="1" ht="47.25" hidden="1" customHeight="1" x14ac:dyDescent="0.25">
      <c r="A15" s="48"/>
      <c r="B15" s="48"/>
      <c r="C15" s="48"/>
      <c r="D15" s="106"/>
      <c r="E15" s="49"/>
      <c r="F15" s="49"/>
      <c r="G15" s="49"/>
      <c r="H15" s="49"/>
      <c r="I15" s="49"/>
      <c r="J15" s="49"/>
      <c r="K15" s="49"/>
      <c r="L15" s="53">
        <f t="shared" si="15"/>
        <v>104</v>
      </c>
      <c r="M15" s="32"/>
      <c r="N15" s="32"/>
      <c r="O15" s="32"/>
      <c r="P15" s="37"/>
      <c r="Q15" s="10"/>
      <c r="R15" s="11"/>
      <c r="S15" s="37"/>
      <c r="T15" s="37"/>
      <c r="U15" s="32"/>
      <c r="V15" s="32"/>
      <c r="W15" s="32"/>
      <c r="X15" s="14"/>
      <c r="Y15" s="54"/>
      <c r="Z15" s="10"/>
      <c r="AA15" s="64"/>
      <c r="AB15" s="37"/>
      <c r="AC15" s="84">
        <f t="shared" si="13"/>
        <v>0</v>
      </c>
      <c r="AD15" s="37"/>
      <c r="AE15" s="32"/>
      <c r="AF15" s="32"/>
      <c r="AG15" s="32"/>
      <c r="AH15" s="14"/>
      <c r="AI15" s="54"/>
      <c r="AJ15" s="10"/>
      <c r="AK15" s="64"/>
      <c r="AL15" s="37"/>
      <c r="AM15" s="86">
        <f t="shared" si="14"/>
        <v>0</v>
      </c>
      <c r="AN15" s="37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</row>
    <row r="16" spans="1:115" s="9" customFormat="1" ht="47.25" hidden="1" customHeight="1" x14ac:dyDescent="0.25">
      <c r="A16" s="48"/>
      <c r="B16" s="48"/>
      <c r="C16" s="48"/>
      <c r="D16" s="106"/>
      <c r="E16" s="49"/>
      <c r="F16" s="49"/>
      <c r="G16" s="49"/>
      <c r="H16" s="49"/>
      <c r="I16" s="49"/>
      <c r="J16" s="49"/>
      <c r="K16" s="49"/>
      <c r="L16" s="53">
        <f t="shared" si="15"/>
        <v>105</v>
      </c>
      <c r="M16" s="32"/>
      <c r="N16" s="32"/>
      <c r="O16" s="32"/>
      <c r="P16" s="37"/>
      <c r="Q16" s="10"/>
      <c r="R16" s="11"/>
      <c r="S16" s="37"/>
      <c r="T16" s="37"/>
      <c r="U16" s="32"/>
      <c r="V16" s="32"/>
      <c r="W16" s="32"/>
      <c r="X16" s="14"/>
      <c r="Y16" s="54"/>
      <c r="Z16" s="10"/>
      <c r="AA16" s="64"/>
      <c r="AB16" s="37"/>
      <c r="AC16" s="84">
        <f t="shared" si="13"/>
        <v>0</v>
      </c>
      <c r="AD16" s="37"/>
      <c r="AE16" s="32"/>
      <c r="AF16" s="32"/>
      <c r="AG16" s="32"/>
      <c r="AH16" s="14"/>
      <c r="AI16" s="54"/>
      <c r="AJ16" s="10"/>
      <c r="AK16" s="64"/>
      <c r="AL16" s="37"/>
      <c r="AM16" s="86">
        <f t="shared" si="14"/>
        <v>0</v>
      </c>
      <c r="AN16" s="37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</row>
    <row r="17" spans="1:114" s="9" customFormat="1" ht="47.25" hidden="1" customHeight="1" x14ac:dyDescent="0.25">
      <c r="A17" s="48"/>
      <c r="B17" s="48"/>
      <c r="C17" s="48"/>
      <c r="D17" s="106"/>
      <c r="E17" s="49"/>
      <c r="F17" s="49"/>
      <c r="G17" s="49"/>
      <c r="H17" s="49"/>
      <c r="I17" s="49"/>
      <c r="J17" s="49"/>
      <c r="K17" s="49"/>
      <c r="L17" s="53">
        <f t="shared" si="15"/>
        <v>106</v>
      </c>
      <c r="M17" s="32"/>
      <c r="N17" s="32"/>
      <c r="O17" s="32"/>
      <c r="P17" s="37"/>
      <c r="Q17" s="10"/>
      <c r="R17" s="11"/>
      <c r="S17" s="37"/>
      <c r="T17" s="37"/>
      <c r="U17" s="32"/>
      <c r="V17" s="32"/>
      <c r="W17" s="32"/>
      <c r="X17" s="14"/>
      <c r="Y17" s="54"/>
      <c r="Z17" s="10"/>
      <c r="AA17" s="64"/>
      <c r="AB17" s="37"/>
      <c r="AC17" s="84">
        <f t="shared" si="13"/>
        <v>0</v>
      </c>
      <c r="AD17" s="37"/>
      <c r="AE17" s="32"/>
      <c r="AF17" s="32"/>
      <c r="AG17" s="32"/>
      <c r="AH17" s="14"/>
      <c r="AI17" s="54"/>
      <c r="AJ17" s="10"/>
      <c r="AK17" s="64"/>
      <c r="AL17" s="37"/>
      <c r="AM17" s="86">
        <f t="shared" si="14"/>
        <v>0</v>
      </c>
      <c r="AN17" s="37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</row>
    <row r="18" spans="1:114" s="9" customFormat="1" ht="47.25" hidden="1" customHeight="1" x14ac:dyDescent="0.25">
      <c r="A18" s="48"/>
      <c r="B18" s="48"/>
      <c r="C18" s="48"/>
      <c r="D18" s="106"/>
      <c r="E18" s="49"/>
      <c r="F18" s="49"/>
      <c r="G18" s="49"/>
      <c r="H18" s="49"/>
      <c r="I18" s="49"/>
      <c r="J18" s="49"/>
      <c r="K18" s="49"/>
      <c r="L18" s="53">
        <f t="shared" si="15"/>
        <v>107</v>
      </c>
      <c r="M18" s="32"/>
      <c r="N18" s="32"/>
      <c r="O18" s="32"/>
      <c r="P18" s="37"/>
      <c r="Q18" s="10"/>
      <c r="R18" s="11"/>
      <c r="S18" s="37"/>
      <c r="T18" s="37"/>
      <c r="U18" s="32"/>
      <c r="V18" s="32"/>
      <c r="W18" s="32"/>
      <c r="X18" s="14"/>
      <c r="Y18" s="54"/>
      <c r="Z18" s="10"/>
      <c r="AA18" s="64"/>
      <c r="AB18" s="37"/>
      <c r="AC18" s="84">
        <f t="shared" si="13"/>
        <v>0</v>
      </c>
      <c r="AD18" s="37"/>
      <c r="AE18" s="32"/>
      <c r="AF18" s="32"/>
      <c r="AG18" s="32"/>
      <c r="AH18" s="14"/>
      <c r="AI18" s="54"/>
      <c r="AJ18" s="10"/>
      <c r="AK18" s="64"/>
      <c r="AL18" s="37"/>
      <c r="AM18" s="86">
        <f t="shared" si="14"/>
        <v>0</v>
      </c>
      <c r="AN18" s="37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</row>
    <row r="19" spans="1:114" s="9" customFormat="1" ht="47.25" hidden="1" customHeight="1" x14ac:dyDescent="0.25">
      <c r="A19" s="48"/>
      <c r="B19" s="48"/>
      <c r="C19" s="48"/>
      <c r="D19" s="106"/>
      <c r="E19" s="49"/>
      <c r="F19" s="49"/>
      <c r="G19" s="49"/>
      <c r="H19" s="49"/>
      <c r="I19" s="49"/>
      <c r="J19" s="49"/>
      <c r="K19" s="49"/>
      <c r="L19" s="53">
        <f t="shared" si="15"/>
        <v>108</v>
      </c>
      <c r="M19" s="32"/>
      <c r="N19" s="32"/>
      <c r="O19" s="32"/>
      <c r="P19" s="37"/>
      <c r="Q19" s="10"/>
      <c r="R19" s="11"/>
      <c r="S19" s="37"/>
      <c r="T19" s="37"/>
      <c r="U19" s="32"/>
      <c r="V19" s="32"/>
      <c r="W19" s="32"/>
      <c r="X19" s="14"/>
      <c r="Y19" s="54"/>
      <c r="Z19" s="10"/>
      <c r="AA19" s="64"/>
      <c r="AB19" s="37"/>
      <c r="AC19" s="84">
        <f t="shared" si="13"/>
        <v>0</v>
      </c>
      <c r="AD19" s="37"/>
      <c r="AE19" s="32"/>
      <c r="AF19" s="32"/>
      <c r="AG19" s="32"/>
      <c r="AH19" s="14"/>
      <c r="AI19" s="54"/>
      <c r="AJ19" s="10"/>
      <c r="AK19" s="64"/>
      <c r="AL19" s="37"/>
      <c r="AM19" s="86">
        <f t="shared" si="14"/>
        <v>0</v>
      </c>
      <c r="AN19" s="37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</row>
    <row r="20" spans="1:114" s="9" customFormat="1" ht="47.25" hidden="1" customHeight="1" x14ac:dyDescent="0.25">
      <c r="A20" s="48"/>
      <c r="B20" s="48"/>
      <c r="C20" s="48"/>
      <c r="D20" s="106"/>
      <c r="E20" s="49"/>
      <c r="F20" s="49"/>
      <c r="G20" s="49"/>
      <c r="H20" s="49"/>
      <c r="I20" s="49"/>
      <c r="J20" s="49"/>
      <c r="K20" s="49"/>
      <c r="L20" s="53">
        <f t="shared" si="15"/>
        <v>109</v>
      </c>
      <c r="M20" s="32"/>
      <c r="N20" s="32"/>
      <c r="O20" s="32"/>
      <c r="P20" s="37"/>
      <c r="Q20" s="10"/>
      <c r="R20" s="11"/>
      <c r="S20" s="37"/>
      <c r="T20" s="37"/>
      <c r="U20" s="32"/>
      <c r="V20" s="32"/>
      <c r="W20" s="32"/>
      <c r="X20" s="14"/>
      <c r="Y20" s="54"/>
      <c r="Z20" s="10"/>
      <c r="AA20" s="64"/>
      <c r="AB20" s="37"/>
      <c r="AC20" s="84">
        <f t="shared" si="13"/>
        <v>0</v>
      </c>
      <c r="AD20" s="37"/>
      <c r="AE20" s="32"/>
      <c r="AF20" s="32"/>
      <c r="AG20" s="32"/>
      <c r="AH20" s="14"/>
      <c r="AI20" s="54"/>
      <c r="AJ20" s="10"/>
      <c r="AK20" s="64"/>
      <c r="AL20" s="37"/>
      <c r="AM20" s="86">
        <f t="shared" si="14"/>
        <v>0</v>
      </c>
      <c r="AN20" s="37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</row>
    <row r="21" spans="1:114" s="9" customFormat="1" ht="47.25" hidden="1" customHeight="1" x14ac:dyDescent="0.25">
      <c r="A21" s="48"/>
      <c r="B21" s="48"/>
      <c r="C21" s="48"/>
      <c r="D21" s="106"/>
      <c r="E21" s="49"/>
      <c r="F21" s="49"/>
      <c r="G21" s="49"/>
      <c r="H21" s="49"/>
      <c r="I21" s="49"/>
      <c r="J21" s="49"/>
      <c r="K21" s="49"/>
      <c r="L21" s="53">
        <f t="shared" si="15"/>
        <v>110</v>
      </c>
      <c r="M21" s="32"/>
      <c r="N21" s="32"/>
      <c r="O21" s="32"/>
      <c r="P21" s="37"/>
      <c r="Q21" s="10"/>
      <c r="R21" s="11"/>
      <c r="S21" s="37"/>
      <c r="T21" s="37"/>
      <c r="U21" s="32"/>
      <c r="V21" s="32"/>
      <c r="W21" s="32"/>
      <c r="X21" s="14"/>
      <c r="Y21" s="54"/>
      <c r="Z21" s="10"/>
      <c r="AA21" s="64"/>
      <c r="AB21" s="37"/>
      <c r="AC21" s="84">
        <f t="shared" si="13"/>
        <v>0</v>
      </c>
      <c r="AD21" s="37"/>
      <c r="AE21" s="32"/>
      <c r="AF21" s="32"/>
      <c r="AG21" s="32"/>
      <c r="AH21" s="14"/>
      <c r="AI21" s="54"/>
      <c r="AJ21" s="10"/>
      <c r="AK21" s="64"/>
      <c r="AL21" s="37"/>
      <c r="AM21" s="86">
        <f t="shared" si="14"/>
        <v>0</v>
      </c>
      <c r="AN21" s="37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94"/>
      <c r="DJ21" s="94"/>
    </row>
    <row r="22" spans="1:114" s="9" customFormat="1" ht="47.25" hidden="1" customHeight="1" x14ac:dyDescent="0.25">
      <c r="A22" s="48"/>
      <c r="B22" s="48"/>
      <c r="C22" s="48"/>
      <c r="D22" s="106"/>
      <c r="E22" s="49"/>
      <c r="F22" s="49"/>
      <c r="G22" s="49"/>
      <c r="H22" s="49"/>
      <c r="I22" s="49"/>
      <c r="J22" s="49"/>
      <c r="K22" s="49"/>
      <c r="L22" s="53">
        <f t="shared" si="15"/>
        <v>111</v>
      </c>
      <c r="M22" s="32"/>
      <c r="N22" s="32"/>
      <c r="O22" s="32"/>
      <c r="P22" s="37"/>
      <c r="Q22" s="10"/>
      <c r="R22" s="11"/>
      <c r="S22" s="37"/>
      <c r="T22" s="37"/>
      <c r="U22" s="32"/>
      <c r="V22" s="32"/>
      <c r="W22" s="32"/>
      <c r="X22" s="14"/>
      <c r="Y22" s="54"/>
      <c r="Z22" s="10"/>
      <c r="AA22" s="64"/>
      <c r="AB22" s="37"/>
      <c r="AC22" s="84">
        <f t="shared" si="13"/>
        <v>0</v>
      </c>
      <c r="AD22" s="37"/>
      <c r="AE22" s="32"/>
      <c r="AF22" s="32"/>
      <c r="AG22" s="32"/>
      <c r="AH22" s="14"/>
      <c r="AI22" s="54"/>
      <c r="AJ22" s="10"/>
      <c r="AK22" s="64"/>
      <c r="AL22" s="37"/>
      <c r="AM22" s="86">
        <f t="shared" si="14"/>
        <v>0</v>
      </c>
      <c r="AN22" s="37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94"/>
      <c r="DJ22" s="94"/>
    </row>
    <row r="23" spans="1:114" s="9" customFormat="1" ht="47.25" hidden="1" customHeight="1" x14ac:dyDescent="0.25">
      <c r="A23" s="48"/>
      <c r="B23" s="48"/>
      <c r="C23" s="48"/>
      <c r="D23" s="106"/>
      <c r="E23" s="49"/>
      <c r="F23" s="49"/>
      <c r="G23" s="49"/>
      <c r="H23" s="49"/>
      <c r="I23" s="49"/>
      <c r="J23" s="49"/>
      <c r="K23" s="49"/>
      <c r="L23" s="53">
        <f t="shared" si="15"/>
        <v>112</v>
      </c>
      <c r="M23" s="32"/>
      <c r="N23" s="32"/>
      <c r="O23" s="32"/>
      <c r="P23" s="37"/>
      <c r="Q23" s="10"/>
      <c r="R23" s="11"/>
      <c r="S23" s="37"/>
      <c r="T23" s="37"/>
      <c r="U23" s="32"/>
      <c r="V23" s="32"/>
      <c r="W23" s="32"/>
      <c r="X23" s="14"/>
      <c r="Y23" s="54"/>
      <c r="Z23" s="10"/>
      <c r="AA23" s="64"/>
      <c r="AB23" s="37"/>
      <c r="AC23" s="84">
        <f t="shared" si="13"/>
        <v>0</v>
      </c>
      <c r="AD23" s="37"/>
      <c r="AE23" s="32"/>
      <c r="AF23" s="32"/>
      <c r="AG23" s="32"/>
      <c r="AH23" s="14"/>
      <c r="AI23" s="54"/>
      <c r="AJ23" s="10"/>
      <c r="AK23" s="64"/>
      <c r="AL23" s="37"/>
      <c r="AM23" s="86">
        <f t="shared" si="14"/>
        <v>0</v>
      </c>
      <c r="AN23" s="37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4"/>
    </row>
    <row r="24" spans="1:114" s="9" customFormat="1" ht="47.25" hidden="1" customHeight="1" x14ac:dyDescent="0.25">
      <c r="A24" s="48"/>
      <c r="B24" s="48"/>
      <c r="C24" s="48"/>
      <c r="D24" s="106"/>
      <c r="E24" s="49"/>
      <c r="F24" s="49"/>
      <c r="G24" s="49"/>
      <c r="H24" s="49"/>
      <c r="I24" s="49"/>
      <c r="J24" s="49"/>
      <c r="K24" s="49"/>
      <c r="L24" s="53">
        <f t="shared" si="15"/>
        <v>113</v>
      </c>
      <c r="M24" s="32"/>
      <c r="N24" s="32"/>
      <c r="O24" s="32"/>
      <c r="P24" s="37"/>
      <c r="Q24" s="10"/>
      <c r="R24" s="11"/>
      <c r="S24" s="37"/>
      <c r="T24" s="37"/>
      <c r="U24" s="32"/>
      <c r="V24" s="32"/>
      <c r="W24" s="32"/>
      <c r="X24" s="14"/>
      <c r="Y24" s="54"/>
      <c r="Z24" s="10"/>
      <c r="AA24" s="64"/>
      <c r="AB24" s="37"/>
      <c r="AC24" s="84">
        <f t="shared" si="13"/>
        <v>0</v>
      </c>
      <c r="AD24" s="37"/>
      <c r="AE24" s="32"/>
      <c r="AF24" s="32"/>
      <c r="AG24" s="32"/>
      <c r="AH24" s="14"/>
      <c r="AI24" s="54"/>
      <c r="AJ24" s="10"/>
      <c r="AK24" s="64"/>
      <c r="AL24" s="37"/>
      <c r="AM24" s="86">
        <f t="shared" si="14"/>
        <v>0</v>
      </c>
      <c r="AN24" s="37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DJ24" s="94"/>
    </row>
    <row r="25" spans="1:114" s="9" customFormat="1" ht="47.25" hidden="1" customHeight="1" x14ac:dyDescent="0.25">
      <c r="A25" s="48"/>
      <c r="B25" s="48"/>
      <c r="C25" s="48"/>
      <c r="D25" s="106"/>
      <c r="E25" s="49"/>
      <c r="F25" s="49"/>
      <c r="G25" s="49"/>
      <c r="H25" s="49"/>
      <c r="I25" s="49"/>
      <c r="J25" s="49"/>
      <c r="K25" s="49"/>
      <c r="L25" s="53">
        <f t="shared" si="15"/>
        <v>114</v>
      </c>
      <c r="M25" s="32"/>
      <c r="N25" s="32"/>
      <c r="O25" s="32"/>
      <c r="P25" s="37"/>
      <c r="Q25" s="10"/>
      <c r="R25" s="11"/>
      <c r="S25" s="37"/>
      <c r="T25" s="37"/>
      <c r="U25" s="32"/>
      <c r="V25" s="32"/>
      <c r="W25" s="32"/>
      <c r="X25" s="14"/>
      <c r="Y25" s="54"/>
      <c r="Z25" s="10"/>
      <c r="AA25" s="64"/>
      <c r="AB25" s="37"/>
      <c r="AC25" s="84">
        <f t="shared" si="13"/>
        <v>0</v>
      </c>
      <c r="AD25" s="37"/>
      <c r="AE25" s="32"/>
      <c r="AF25" s="32"/>
      <c r="AG25" s="32"/>
      <c r="AH25" s="14"/>
      <c r="AI25" s="54"/>
      <c r="AJ25" s="10"/>
      <c r="AK25" s="64"/>
      <c r="AL25" s="37"/>
      <c r="AM25" s="86">
        <f t="shared" si="14"/>
        <v>0</v>
      </c>
      <c r="AN25" s="37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</row>
    <row r="26" spans="1:114" s="9" customFormat="1" ht="47.25" hidden="1" customHeight="1" x14ac:dyDescent="0.25">
      <c r="A26" s="48"/>
      <c r="B26" s="48"/>
      <c r="C26" s="48"/>
      <c r="D26" s="106"/>
      <c r="E26" s="49"/>
      <c r="F26" s="49"/>
      <c r="G26" s="49"/>
      <c r="H26" s="49"/>
      <c r="I26" s="49"/>
      <c r="J26" s="49"/>
      <c r="K26" s="49"/>
      <c r="L26" s="53">
        <f t="shared" si="15"/>
        <v>115</v>
      </c>
      <c r="M26" s="32"/>
      <c r="N26" s="32"/>
      <c r="O26" s="32"/>
      <c r="P26" s="37"/>
      <c r="Q26" s="10"/>
      <c r="R26" s="11"/>
      <c r="S26" s="37"/>
      <c r="T26" s="37"/>
      <c r="U26" s="32"/>
      <c r="V26" s="32"/>
      <c r="W26" s="32"/>
      <c r="X26" s="14"/>
      <c r="Y26" s="54"/>
      <c r="Z26" s="10"/>
      <c r="AA26" s="64"/>
      <c r="AB26" s="37"/>
      <c r="AC26" s="84">
        <f t="shared" si="13"/>
        <v>0</v>
      </c>
      <c r="AD26" s="37"/>
      <c r="AE26" s="32"/>
      <c r="AF26" s="32"/>
      <c r="AG26" s="32"/>
      <c r="AH26" s="14"/>
      <c r="AI26" s="54"/>
      <c r="AJ26" s="10"/>
      <c r="AK26" s="64"/>
      <c r="AL26" s="37"/>
      <c r="AM26" s="86">
        <f t="shared" si="14"/>
        <v>0</v>
      </c>
      <c r="AN26" s="37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4"/>
      <c r="CY26" s="94"/>
      <c r="CZ26" s="94"/>
      <c r="DA26" s="94"/>
      <c r="DB26" s="94"/>
      <c r="DC26" s="94"/>
      <c r="DD26" s="94"/>
      <c r="DE26" s="94"/>
      <c r="DF26" s="94"/>
      <c r="DG26" s="94"/>
      <c r="DH26" s="94"/>
      <c r="DI26" s="94"/>
      <c r="DJ26" s="94"/>
    </row>
    <row r="27" spans="1:114" s="9" customFormat="1" ht="47.25" hidden="1" customHeight="1" x14ac:dyDescent="0.25">
      <c r="A27" s="48"/>
      <c r="B27" s="48"/>
      <c r="C27" s="48"/>
      <c r="D27" s="106"/>
      <c r="E27" s="49"/>
      <c r="F27" s="49"/>
      <c r="G27" s="49"/>
      <c r="H27" s="49"/>
      <c r="I27" s="49"/>
      <c r="J27" s="49"/>
      <c r="K27" s="49"/>
      <c r="L27" s="53">
        <f t="shared" si="15"/>
        <v>116</v>
      </c>
      <c r="M27" s="32"/>
      <c r="N27" s="32"/>
      <c r="O27" s="32"/>
      <c r="P27" s="37"/>
      <c r="Q27" s="10"/>
      <c r="R27" s="11"/>
      <c r="S27" s="37"/>
      <c r="T27" s="37"/>
      <c r="U27" s="32"/>
      <c r="V27" s="32"/>
      <c r="W27" s="32"/>
      <c r="X27" s="14"/>
      <c r="Y27" s="54"/>
      <c r="Z27" s="10"/>
      <c r="AA27" s="64"/>
      <c r="AB27" s="37"/>
      <c r="AC27" s="84">
        <f t="shared" si="13"/>
        <v>0</v>
      </c>
      <c r="AD27" s="37"/>
      <c r="AE27" s="32"/>
      <c r="AF27" s="32"/>
      <c r="AG27" s="32"/>
      <c r="AH27" s="14"/>
      <c r="AI27" s="54"/>
      <c r="AJ27" s="10"/>
      <c r="AK27" s="64"/>
      <c r="AL27" s="37"/>
      <c r="AM27" s="86">
        <f t="shared" si="14"/>
        <v>0</v>
      </c>
      <c r="AN27" s="37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</row>
    <row r="28" spans="1:114" s="9" customFormat="1" ht="47.25" hidden="1" customHeight="1" x14ac:dyDescent="0.25">
      <c r="A28" s="48"/>
      <c r="B28" s="48"/>
      <c r="C28" s="48"/>
      <c r="D28" s="106"/>
      <c r="E28" s="49"/>
      <c r="F28" s="49"/>
      <c r="G28" s="49"/>
      <c r="H28" s="49"/>
      <c r="I28" s="49"/>
      <c r="J28" s="49"/>
      <c r="K28" s="49"/>
      <c r="L28" s="53">
        <f t="shared" si="15"/>
        <v>117</v>
      </c>
      <c r="M28" s="32"/>
      <c r="N28" s="32"/>
      <c r="O28" s="32"/>
      <c r="P28" s="37"/>
      <c r="Q28" s="10"/>
      <c r="R28" s="11"/>
      <c r="S28" s="37"/>
      <c r="T28" s="37"/>
      <c r="U28" s="32"/>
      <c r="V28" s="32"/>
      <c r="W28" s="32"/>
      <c r="X28" s="14"/>
      <c r="Y28" s="54"/>
      <c r="Z28" s="10"/>
      <c r="AA28" s="64"/>
      <c r="AB28" s="37"/>
      <c r="AC28" s="84">
        <f t="shared" si="13"/>
        <v>0</v>
      </c>
      <c r="AD28" s="37"/>
      <c r="AE28" s="32"/>
      <c r="AF28" s="32"/>
      <c r="AG28" s="32"/>
      <c r="AH28" s="14"/>
      <c r="AI28" s="54"/>
      <c r="AJ28" s="10"/>
      <c r="AK28" s="64"/>
      <c r="AL28" s="37"/>
      <c r="AM28" s="86">
        <f t="shared" si="14"/>
        <v>0</v>
      </c>
      <c r="AN28" s="37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  <c r="CN28" s="94"/>
      <c r="CO28" s="94"/>
      <c r="CP28" s="94"/>
      <c r="CQ28" s="94"/>
      <c r="CR28" s="94"/>
      <c r="CS28" s="94"/>
      <c r="CT28" s="94"/>
      <c r="CU28" s="94"/>
      <c r="CV28" s="94"/>
      <c r="CW28" s="94"/>
      <c r="CX28" s="94"/>
      <c r="CY28" s="94"/>
      <c r="CZ28" s="94"/>
      <c r="DA28" s="94"/>
      <c r="DB28" s="94"/>
      <c r="DC28" s="94"/>
      <c r="DD28" s="94"/>
      <c r="DE28" s="94"/>
      <c r="DF28" s="94"/>
      <c r="DG28" s="94"/>
      <c r="DH28" s="94"/>
      <c r="DI28" s="94"/>
      <c r="DJ28" s="94"/>
    </row>
    <row r="29" spans="1:114" s="9" customFormat="1" ht="47.25" hidden="1" customHeight="1" x14ac:dyDescent="0.25">
      <c r="A29" s="48"/>
      <c r="B29" s="48"/>
      <c r="C29" s="48"/>
      <c r="D29" s="106"/>
      <c r="E29" s="49"/>
      <c r="F29" s="49"/>
      <c r="G29" s="49"/>
      <c r="H29" s="49"/>
      <c r="I29" s="49"/>
      <c r="J29" s="49"/>
      <c r="K29" s="49"/>
      <c r="L29" s="53">
        <f t="shared" si="15"/>
        <v>118</v>
      </c>
      <c r="M29" s="32"/>
      <c r="N29" s="32"/>
      <c r="O29" s="32"/>
      <c r="P29" s="37"/>
      <c r="Q29" s="10"/>
      <c r="R29" s="11"/>
      <c r="S29" s="37"/>
      <c r="T29" s="37"/>
      <c r="U29" s="32"/>
      <c r="V29" s="32"/>
      <c r="W29" s="32"/>
      <c r="X29" s="14"/>
      <c r="Y29" s="54"/>
      <c r="Z29" s="10"/>
      <c r="AA29" s="64"/>
      <c r="AB29" s="37"/>
      <c r="AC29" s="84">
        <f t="shared" si="13"/>
        <v>0</v>
      </c>
      <c r="AD29" s="37"/>
      <c r="AE29" s="32"/>
      <c r="AF29" s="32"/>
      <c r="AG29" s="32"/>
      <c r="AH29" s="14"/>
      <c r="AI29" s="54"/>
      <c r="AJ29" s="10"/>
      <c r="AK29" s="64"/>
      <c r="AL29" s="37"/>
      <c r="AM29" s="86">
        <f t="shared" si="14"/>
        <v>0</v>
      </c>
      <c r="AN29" s="37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</row>
    <row r="30" spans="1:114" s="9" customFormat="1" ht="47.25" hidden="1" customHeight="1" x14ac:dyDescent="0.25">
      <c r="A30" s="48"/>
      <c r="B30" s="48"/>
      <c r="C30" s="48"/>
      <c r="D30" s="106"/>
      <c r="E30" s="49"/>
      <c r="F30" s="49"/>
      <c r="G30" s="49"/>
      <c r="H30" s="49"/>
      <c r="I30" s="49"/>
      <c r="J30" s="49"/>
      <c r="K30" s="49"/>
      <c r="L30" s="53">
        <f t="shared" si="15"/>
        <v>119</v>
      </c>
      <c r="M30" s="32"/>
      <c r="N30" s="32"/>
      <c r="O30" s="32"/>
      <c r="P30" s="37"/>
      <c r="Q30" s="10"/>
      <c r="R30" s="11"/>
      <c r="S30" s="37"/>
      <c r="T30" s="37"/>
      <c r="U30" s="32"/>
      <c r="V30" s="32"/>
      <c r="W30" s="32"/>
      <c r="X30" s="14"/>
      <c r="Y30" s="54"/>
      <c r="Z30" s="10"/>
      <c r="AA30" s="64"/>
      <c r="AB30" s="37"/>
      <c r="AC30" s="84">
        <f t="shared" si="13"/>
        <v>0</v>
      </c>
      <c r="AD30" s="37"/>
      <c r="AE30" s="32"/>
      <c r="AF30" s="32"/>
      <c r="AG30" s="32"/>
      <c r="AH30" s="14"/>
      <c r="AI30" s="54"/>
      <c r="AJ30" s="10"/>
      <c r="AK30" s="64"/>
      <c r="AL30" s="37"/>
      <c r="AM30" s="86">
        <f t="shared" si="14"/>
        <v>0</v>
      </c>
      <c r="AN30" s="37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</row>
    <row r="31" spans="1:114" s="9" customFormat="1" ht="47.25" hidden="1" customHeight="1" x14ac:dyDescent="0.25">
      <c r="A31" s="48"/>
      <c r="B31" s="48"/>
      <c r="C31" s="48"/>
      <c r="D31" s="106"/>
      <c r="E31" s="49"/>
      <c r="F31" s="49"/>
      <c r="G31" s="49"/>
      <c r="H31" s="49"/>
      <c r="I31" s="49"/>
      <c r="J31" s="49"/>
      <c r="K31" s="49"/>
      <c r="L31" s="53">
        <f t="shared" si="15"/>
        <v>120</v>
      </c>
      <c r="M31" s="32"/>
      <c r="N31" s="32"/>
      <c r="O31" s="32"/>
      <c r="P31" s="37"/>
      <c r="Q31" s="10"/>
      <c r="R31" s="11"/>
      <c r="S31" s="37"/>
      <c r="T31" s="37"/>
      <c r="U31" s="32"/>
      <c r="V31" s="32"/>
      <c r="W31" s="32"/>
      <c r="X31" s="14"/>
      <c r="Y31" s="54"/>
      <c r="Z31" s="10"/>
      <c r="AA31" s="64"/>
      <c r="AB31" s="37"/>
      <c r="AC31" s="84">
        <f t="shared" si="13"/>
        <v>0</v>
      </c>
      <c r="AD31" s="37"/>
      <c r="AE31" s="32"/>
      <c r="AF31" s="32"/>
      <c r="AG31" s="32"/>
      <c r="AH31" s="14"/>
      <c r="AI31" s="54"/>
      <c r="AJ31" s="10"/>
      <c r="AK31" s="64"/>
      <c r="AL31" s="37"/>
      <c r="AM31" s="86">
        <f t="shared" si="14"/>
        <v>0</v>
      </c>
      <c r="AN31" s="37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4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4"/>
    </row>
    <row r="32" spans="1:114" s="9" customFormat="1" ht="47.25" hidden="1" customHeight="1" x14ac:dyDescent="0.25">
      <c r="A32" s="48"/>
      <c r="B32" s="48"/>
      <c r="C32" s="48"/>
      <c r="D32" s="106"/>
      <c r="E32" s="49"/>
      <c r="F32" s="49"/>
      <c r="G32" s="49"/>
      <c r="H32" s="49"/>
      <c r="I32" s="49"/>
      <c r="J32" s="49"/>
      <c r="K32" s="49"/>
      <c r="L32" s="53">
        <f t="shared" si="15"/>
        <v>121</v>
      </c>
      <c r="M32" s="32"/>
      <c r="N32" s="32"/>
      <c r="O32" s="32"/>
      <c r="P32" s="37"/>
      <c r="Q32" s="10"/>
      <c r="R32" s="11"/>
      <c r="S32" s="37"/>
      <c r="T32" s="37"/>
      <c r="U32" s="32"/>
      <c r="V32" s="32"/>
      <c r="W32" s="32"/>
      <c r="X32" s="14"/>
      <c r="Y32" s="54"/>
      <c r="Z32" s="10"/>
      <c r="AA32" s="64"/>
      <c r="AB32" s="37"/>
      <c r="AC32" s="84">
        <f t="shared" si="13"/>
        <v>0</v>
      </c>
      <c r="AD32" s="37"/>
      <c r="AE32" s="32"/>
      <c r="AF32" s="32"/>
      <c r="AG32" s="32"/>
      <c r="AH32" s="14"/>
      <c r="AI32" s="54"/>
      <c r="AJ32" s="10"/>
      <c r="AK32" s="64"/>
      <c r="AL32" s="37"/>
      <c r="AM32" s="86">
        <f t="shared" si="14"/>
        <v>0</v>
      </c>
      <c r="AN32" s="37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4"/>
      <c r="CZ32" s="94"/>
      <c r="DA32" s="94"/>
      <c r="DB32" s="94"/>
      <c r="DC32" s="94"/>
      <c r="DD32" s="94"/>
      <c r="DE32" s="94"/>
      <c r="DF32" s="94"/>
      <c r="DG32" s="94"/>
      <c r="DH32" s="94"/>
      <c r="DI32" s="94"/>
      <c r="DJ32" s="94"/>
    </row>
    <row r="33" spans="1:114" s="9" customFormat="1" ht="47.25" hidden="1" customHeight="1" x14ac:dyDescent="0.25">
      <c r="A33" s="48"/>
      <c r="B33" s="48"/>
      <c r="C33" s="48"/>
      <c r="D33" s="106"/>
      <c r="E33" s="49"/>
      <c r="F33" s="49"/>
      <c r="G33" s="49"/>
      <c r="H33" s="49"/>
      <c r="I33" s="49"/>
      <c r="J33" s="49"/>
      <c r="K33" s="49"/>
      <c r="L33" s="53">
        <f t="shared" si="15"/>
        <v>122</v>
      </c>
      <c r="M33" s="32"/>
      <c r="N33" s="32"/>
      <c r="O33" s="32"/>
      <c r="P33" s="37"/>
      <c r="Q33" s="10"/>
      <c r="R33" s="11"/>
      <c r="S33" s="37"/>
      <c r="T33" s="37"/>
      <c r="U33" s="32"/>
      <c r="V33" s="32"/>
      <c r="W33" s="32"/>
      <c r="X33" s="14"/>
      <c r="Y33" s="54"/>
      <c r="Z33" s="10"/>
      <c r="AA33" s="64"/>
      <c r="AB33" s="37"/>
      <c r="AC33" s="84">
        <f t="shared" si="13"/>
        <v>0</v>
      </c>
      <c r="AD33" s="37"/>
      <c r="AE33" s="32"/>
      <c r="AF33" s="32"/>
      <c r="AG33" s="32"/>
      <c r="AH33" s="14"/>
      <c r="AI33" s="54"/>
      <c r="AJ33" s="10"/>
      <c r="AK33" s="64"/>
      <c r="AL33" s="37"/>
      <c r="AM33" s="86">
        <f t="shared" si="14"/>
        <v>0</v>
      </c>
      <c r="AN33" s="37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</row>
    <row r="34" spans="1:114" s="9" customFormat="1" ht="47.25" hidden="1" customHeight="1" x14ac:dyDescent="0.25">
      <c r="A34" s="48"/>
      <c r="B34" s="48"/>
      <c r="C34" s="48"/>
      <c r="D34" s="106"/>
      <c r="E34" s="49"/>
      <c r="F34" s="49"/>
      <c r="G34" s="49"/>
      <c r="H34" s="49"/>
      <c r="I34" s="49"/>
      <c r="J34" s="49"/>
      <c r="K34" s="49"/>
      <c r="L34" s="53">
        <f t="shared" si="15"/>
        <v>123</v>
      </c>
      <c r="M34" s="32"/>
      <c r="N34" s="32"/>
      <c r="O34" s="32"/>
      <c r="P34" s="37"/>
      <c r="Q34" s="10"/>
      <c r="R34" s="11"/>
      <c r="S34" s="37"/>
      <c r="T34" s="37"/>
      <c r="U34" s="32"/>
      <c r="V34" s="32"/>
      <c r="W34" s="32"/>
      <c r="X34" s="14"/>
      <c r="Y34" s="54"/>
      <c r="Z34" s="10"/>
      <c r="AA34" s="64"/>
      <c r="AB34" s="37"/>
      <c r="AC34" s="84">
        <f t="shared" si="13"/>
        <v>0</v>
      </c>
      <c r="AD34" s="37"/>
      <c r="AE34" s="32"/>
      <c r="AF34" s="32"/>
      <c r="AG34" s="32"/>
      <c r="AH34" s="14"/>
      <c r="AI34" s="54"/>
      <c r="AJ34" s="10"/>
      <c r="AK34" s="64"/>
      <c r="AL34" s="37"/>
      <c r="AM34" s="86">
        <f t="shared" si="14"/>
        <v>0</v>
      </c>
      <c r="AN34" s="37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  <c r="CN34" s="94"/>
      <c r="CO34" s="94"/>
      <c r="CP34" s="94"/>
      <c r="CQ34" s="94"/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</row>
    <row r="35" spans="1:114" s="9" customFormat="1" ht="47.25" hidden="1" customHeight="1" x14ac:dyDescent="0.25">
      <c r="A35" s="48"/>
      <c r="B35" s="48"/>
      <c r="C35" s="48"/>
      <c r="D35" s="106"/>
      <c r="E35" s="49"/>
      <c r="F35" s="49"/>
      <c r="G35" s="49"/>
      <c r="H35" s="49"/>
      <c r="I35" s="49"/>
      <c r="J35" s="49"/>
      <c r="K35" s="49"/>
      <c r="L35" s="53">
        <f t="shared" si="15"/>
        <v>124</v>
      </c>
      <c r="M35" s="32"/>
      <c r="N35" s="32"/>
      <c r="O35" s="32"/>
      <c r="P35" s="37"/>
      <c r="Q35" s="10"/>
      <c r="R35" s="11"/>
      <c r="S35" s="37"/>
      <c r="T35" s="37"/>
      <c r="U35" s="32"/>
      <c r="V35" s="32"/>
      <c r="W35" s="32"/>
      <c r="X35" s="14"/>
      <c r="Y35" s="54"/>
      <c r="Z35" s="10"/>
      <c r="AA35" s="64"/>
      <c r="AB35" s="37"/>
      <c r="AC35" s="84">
        <f t="shared" si="13"/>
        <v>0</v>
      </c>
      <c r="AD35" s="37"/>
      <c r="AE35" s="32"/>
      <c r="AF35" s="32"/>
      <c r="AG35" s="32"/>
      <c r="AH35" s="14"/>
      <c r="AI35" s="54"/>
      <c r="AJ35" s="10"/>
      <c r="AK35" s="64"/>
      <c r="AL35" s="37"/>
      <c r="AM35" s="86">
        <f t="shared" si="14"/>
        <v>0</v>
      </c>
      <c r="AN35" s="37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</row>
    <row r="36" spans="1:114" s="9" customFormat="1" ht="47.25" hidden="1" customHeight="1" x14ac:dyDescent="0.25">
      <c r="A36" s="48"/>
      <c r="B36" s="48"/>
      <c r="C36" s="48"/>
      <c r="D36" s="106"/>
      <c r="E36" s="49"/>
      <c r="F36" s="49"/>
      <c r="G36" s="49"/>
      <c r="H36" s="49"/>
      <c r="I36" s="49"/>
      <c r="J36" s="49"/>
      <c r="K36" s="49"/>
      <c r="L36" s="53">
        <f t="shared" si="15"/>
        <v>125</v>
      </c>
      <c r="M36" s="32"/>
      <c r="N36" s="32"/>
      <c r="O36" s="32"/>
      <c r="P36" s="37"/>
      <c r="Q36" s="10"/>
      <c r="R36" s="11"/>
      <c r="S36" s="37"/>
      <c r="T36" s="37"/>
      <c r="U36" s="32"/>
      <c r="V36" s="32"/>
      <c r="W36" s="32"/>
      <c r="X36" s="14"/>
      <c r="Y36" s="54"/>
      <c r="Z36" s="10"/>
      <c r="AA36" s="64"/>
      <c r="AB36" s="37"/>
      <c r="AC36" s="84">
        <f t="shared" si="13"/>
        <v>0</v>
      </c>
      <c r="AD36" s="37"/>
      <c r="AE36" s="32"/>
      <c r="AF36" s="32"/>
      <c r="AG36" s="32"/>
      <c r="AH36" s="14"/>
      <c r="AI36" s="54"/>
      <c r="AJ36" s="10"/>
      <c r="AK36" s="64"/>
      <c r="AL36" s="37"/>
      <c r="AM36" s="86">
        <f t="shared" si="14"/>
        <v>0</v>
      </c>
      <c r="AN36" s="37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</row>
    <row r="37" spans="1:114" s="9" customFormat="1" ht="47.25" hidden="1" customHeight="1" x14ac:dyDescent="0.25">
      <c r="A37" s="48"/>
      <c r="B37" s="48"/>
      <c r="C37" s="48"/>
      <c r="D37" s="106"/>
      <c r="E37" s="49"/>
      <c r="F37" s="49"/>
      <c r="G37" s="49"/>
      <c r="H37" s="49"/>
      <c r="I37" s="49"/>
      <c r="J37" s="49"/>
      <c r="K37" s="49"/>
      <c r="L37" s="53">
        <f t="shared" si="15"/>
        <v>126</v>
      </c>
      <c r="M37" s="32"/>
      <c r="N37" s="32"/>
      <c r="O37" s="32"/>
      <c r="P37" s="37"/>
      <c r="Q37" s="10"/>
      <c r="R37" s="11"/>
      <c r="S37" s="37"/>
      <c r="T37" s="37"/>
      <c r="U37" s="32"/>
      <c r="V37" s="32"/>
      <c r="W37" s="32"/>
      <c r="X37" s="14"/>
      <c r="Y37" s="54"/>
      <c r="Z37" s="10"/>
      <c r="AA37" s="64"/>
      <c r="AB37" s="37"/>
      <c r="AC37" s="84">
        <f t="shared" si="13"/>
        <v>0</v>
      </c>
      <c r="AD37" s="37"/>
      <c r="AE37" s="32"/>
      <c r="AF37" s="32"/>
      <c r="AG37" s="32"/>
      <c r="AH37" s="14"/>
      <c r="AI37" s="54"/>
      <c r="AJ37" s="10"/>
      <c r="AK37" s="64"/>
      <c r="AL37" s="37"/>
      <c r="AM37" s="86">
        <f t="shared" si="14"/>
        <v>0</v>
      </c>
      <c r="AN37" s="37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94"/>
      <c r="DF37" s="94"/>
      <c r="DG37" s="94"/>
      <c r="DH37" s="94"/>
      <c r="DI37" s="94"/>
      <c r="DJ37" s="94"/>
    </row>
    <row r="38" spans="1:114" s="9" customFormat="1" ht="47.25" hidden="1" customHeight="1" x14ac:dyDescent="0.25">
      <c r="A38" s="48"/>
      <c r="B38" s="48"/>
      <c r="C38" s="48"/>
      <c r="D38" s="106"/>
      <c r="E38" s="49"/>
      <c r="F38" s="49"/>
      <c r="G38" s="49"/>
      <c r="H38" s="49"/>
      <c r="I38" s="49"/>
      <c r="J38" s="49"/>
      <c r="K38" s="49"/>
      <c r="L38" s="53">
        <f t="shared" si="15"/>
        <v>127</v>
      </c>
      <c r="M38" s="32"/>
      <c r="N38" s="32"/>
      <c r="O38" s="32"/>
      <c r="P38" s="37"/>
      <c r="Q38" s="10"/>
      <c r="R38" s="11"/>
      <c r="S38" s="37"/>
      <c r="T38" s="37"/>
      <c r="U38" s="32"/>
      <c r="V38" s="32"/>
      <c r="W38" s="32"/>
      <c r="X38" s="14"/>
      <c r="Y38" s="54"/>
      <c r="Z38" s="10"/>
      <c r="AA38" s="64"/>
      <c r="AB38" s="37"/>
      <c r="AC38" s="84">
        <f t="shared" si="13"/>
        <v>0</v>
      </c>
      <c r="AD38" s="37"/>
      <c r="AE38" s="32"/>
      <c r="AF38" s="32"/>
      <c r="AG38" s="32"/>
      <c r="AH38" s="14"/>
      <c r="AI38" s="54"/>
      <c r="AJ38" s="10"/>
      <c r="AK38" s="64"/>
      <c r="AL38" s="37"/>
      <c r="AM38" s="86">
        <f t="shared" si="14"/>
        <v>0</v>
      </c>
      <c r="AN38" s="37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  <c r="CD38" s="94"/>
      <c r="CE38" s="94"/>
      <c r="CF38" s="94"/>
      <c r="CG38" s="94"/>
      <c r="CH38" s="94"/>
      <c r="CI38" s="94"/>
      <c r="CJ38" s="94"/>
      <c r="CK38" s="94"/>
      <c r="CL38" s="94"/>
      <c r="CM38" s="94"/>
      <c r="CN38" s="94"/>
      <c r="CO38" s="94"/>
      <c r="CP38" s="94"/>
      <c r="CQ38" s="94"/>
      <c r="CR38" s="94"/>
      <c r="CS38" s="94"/>
      <c r="CT38" s="94"/>
      <c r="CU38" s="94"/>
      <c r="CV38" s="94"/>
      <c r="CW38" s="94"/>
      <c r="CX38" s="94"/>
      <c r="CY38" s="94"/>
      <c r="CZ38" s="94"/>
      <c r="DA38" s="94"/>
      <c r="DB38" s="94"/>
      <c r="DC38" s="94"/>
      <c r="DD38" s="94"/>
      <c r="DE38" s="94"/>
      <c r="DF38" s="94"/>
      <c r="DG38" s="94"/>
      <c r="DH38" s="94"/>
      <c r="DI38" s="94"/>
      <c r="DJ38" s="94"/>
    </row>
    <row r="39" spans="1:114" s="9" customFormat="1" ht="47.25" hidden="1" customHeight="1" x14ac:dyDescent="0.25">
      <c r="A39" s="48"/>
      <c r="B39" s="48"/>
      <c r="C39" s="48"/>
      <c r="D39" s="106"/>
      <c r="E39" s="49"/>
      <c r="F39" s="49"/>
      <c r="G39" s="49"/>
      <c r="H39" s="49"/>
      <c r="I39" s="49"/>
      <c r="J39" s="49"/>
      <c r="K39" s="49"/>
      <c r="L39" s="53">
        <f t="shared" si="15"/>
        <v>128</v>
      </c>
      <c r="M39" s="32"/>
      <c r="N39" s="32"/>
      <c r="O39" s="32"/>
      <c r="P39" s="37"/>
      <c r="Q39" s="10"/>
      <c r="R39" s="11"/>
      <c r="S39" s="37"/>
      <c r="T39" s="37"/>
      <c r="U39" s="32"/>
      <c r="V39" s="32"/>
      <c r="W39" s="32"/>
      <c r="X39" s="14"/>
      <c r="Y39" s="54"/>
      <c r="Z39" s="10"/>
      <c r="AA39" s="64"/>
      <c r="AB39" s="37"/>
      <c r="AC39" s="84">
        <f t="shared" si="13"/>
        <v>0</v>
      </c>
      <c r="AD39" s="37"/>
      <c r="AE39" s="32"/>
      <c r="AF39" s="32"/>
      <c r="AG39" s="32"/>
      <c r="AH39" s="14"/>
      <c r="AI39" s="54"/>
      <c r="AJ39" s="10"/>
      <c r="AK39" s="64"/>
      <c r="AL39" s="37"/>
      <c r="AM39" s="86">
        <f t="shared" si="14"/>
        <v>0</v>
      </c>
      <c r="AN39" s="37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</row>
    <row r="40" spans="1:114" s="9" customFormat="1" ht="47.25" hidden="1" customHeight="1" x14ac:dyDescent="0.25">
      <c r="A40" s="48"/>
      <c r="B40" s="48"/>
      <c r="C40" s="48"/>
      <c r="D40" s="106"/>
      <c r="E40" s="49"/>
      <c r="F40" s="49"/>
      <c r="G40" s="49"/>
      <c r="H40" s="49"/>
      <c r="I40" s="49"/>
      <c r="J40" s="49"/>
      <c r="K40" s="49"/>
      <c r="L40" s="53">
        <f t="shared" si="15"/>
        <v>129</v>
      </c>
      <c r="M40" s="32"/>
      <c r="N40" s="32"/>
      <c r="O40" s="32"/>
      <c r="P40" s="37"/>
      <c r="Q40" s="10"/>
      <c r="R40" s="11"/>
      <c r="S40" s="37"/>
      <c r="T40" s="37"/>
      <c r="U40" s="32"/>
      <c r="V40" s="32"/>
      <c r="W40" s="32"/>
      <c r="X40" s="14"/>
      <c r="Y40" s="54"/>
      <c r="Z40" s="10"/>
      <c r="AA40" s="64"/>
      <c r="AB40" s="37"/>
      <c r="AC40" s="84">
        <f t="shared" si="13"/>
        <v>0</v>
      </c>
      <c r="AD40" s="37"/>
      <c r="AE40" s="32"/>
      <c r="AF40" s="32"/>
      <c r="AG40" s="32"/>
      <c r="AH40" s="14"/>
      <c r="AI40" s="54"/>
      <c r="AJ40" s="10"/>
      <c r="AK40" s="64"/>
      <c r="AL40" s="37"/>
      <c r="AM40" s="86">
        <f t="shared" si="14"/>
        <v>0</v>
      </c>
      <c r="AN40" s="37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</row>
    <row r="41" spans="1:114" s="9" customFormat="1" ht="47.25" hidden="1" customHeight="1" x14ac:dyDescent="0.25">
      <c r="A41" s="48"/>
      <c r="B41" s="48"/>
      <c r="C41" s="48"/>
      <c r="D41" s="106"/>
      <c r="E41" s="49"/>
      <c r="F41" s="49"/>
      <c r="G41" s="49"/>
      <c r="H41" s="49"/>
      <c r="I41" s="49"/>
      <c r="J41" s="49"/>
      <c r="K41" s="49"/>
      <c r="L41" s="53">
        <f t="shared" si="15"/>
        <v>130</v>
      </c>
      <c r="M41" s="32"/>
      <c r="N41" s="32"/>
      <c r="O41" s="32"/>
      <c r="P41" s="37"/>
      <c r="Q41" s="10"/>
      <c r="R41" s="11"/>
      <c r="S41" s="37"/>
      <c r="T41" s="37"/>
      <c r="U41" s="32"/>
      <c r="V41" s="32"/>
      <c r="W41" s="32"/>
      <c r="X41" s="14"/>
      <c r="Y41" s="54"/>
      <c r="Z41" s="10"/>
      <c r="AA41" s="64"/>
      <c r="AB41" s="37"/>
      <c r="AC41" s="84">
        <f t="shared" si="13"/>
        <v>0</v>
      </c>
      <c r="AD41" s="37"/>
      <c r="AE41" s="32"/>
      <c r="AF41" s="32"/>
      <c r="AG41" s="32"/>
      <c r="AH41" s="14"/>
      <c r="AI41" s="54"/>
      <c r="AJ41" s="10"/>
      <c r="AK41" s="64"/>
      <c r="AL41" s="37"/>
      <c r="AM41" s="86">
        <f t="shared" si="14"/>
        <v>0</v>
      </c>
      <c r="AN41" s="37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</row>
    <row r="42" spans="1:114" s="9" customFormat="1" ht="47.25" hidden="1" customHeight="1" x14ac:dyDescent="0.25">
      <c r="A42" s="48"/>
      <c r="B42" s="48"/>
      <c r="C42" s="48"/>
      <c r="D42" s="106"/>
      <c r="E42" s="49"/>
      <c r="F42" s="49"/>
      <c r="G42" s="49"/>
      <c r="H42" s="49"/>
      <c r="I42" s="49"/>
      <c r="J42" s="49"/>
      <c r="K42" s="49"/>
      <c r="L42" s="53">
        <f t="shared" si="15"/>
        <v>131</v>
      </c>
      <c r="M42" s="32"/>
      <c r="N42" s="32"/>
      <c r="O42" s="32"/>
      <c r="P42" s="37"/>
      <c r="Q42" s="10"/>
      <c r="R42" s="11"/>
      <c r="S42" s="37"/>
      <c r="T42" s="37"/>
      <c r="U42" s="32"/>
      <c r="V42" s="32"/>
      <c r="W42" s="32"/>
      <c r="X42" s="14"/>
      <c r="Y42" s="54"/>
      <c r="Z42" s="10"/>
      <c r="AA42" s="64"/>
      <c r="AB42" s="37"/>
      <c r="AC42" s="84">
        <f t="shared" si="13"/>
        <v>0</v>
      </c>
      <c r="AD42" s="37"/>
      <c r="AE42" s="32"/>
      <c r="AF42" s="32"/>
      <c r="AG42" s="32"/>
      <c r="AH42" s="14"/>
      <c r="AI42" s="54"/>
      <c r="AJ42" s="10"/>
      <c r="AK42" s="64"/>
      <c r="AL42" s="37"/>
      <c r="AM42" s="86">
        <f t="shared" si="14"/>
        <v>0</v>
      </c>
      <c r="AN42" s="37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  <c r="CT42" s="94"/>
      <c r="CU42" s="94"/>
      <c r="CV42" s="94"/>
      <c r="CW42" s="94"/>
      <c r="CX42" s="94"/>
      <c r="CY42" s="94"/>
      <c r="CZ42" s="94"/>
      <c r="DA42" s="94"/>
      <c r="DB42" s="94"/>
      <c r="DC42" s="94"/>
      <c r="DD42" s="94"/>
      <c r="DE42" s="94"/>
      <c r="DF42" s="94"/>
      <c r="DG42" s="94"/>
      <c r="DH42" s="94"/>
      <c r="DI42" s="94"/>
      <c r="DJ42" s="94"/>
    </row>
    <row r="43" spans="1:114" s="9" customFormat="1" ht="47.25" hidden="1" customHeight="1" x14ac:dyDescent="0.25">
      <c r="A43" s="48"/>
      <c r="B43" s="48"/>
      <c r="C43" s="48"/>
      <c r="D43" s="106"/>
      <c r="E43" s="49"/>
      <c r="F43" s="49"/>
      <c r="G43" s="49"/>
      <c r="H43" s="49"/>
      <c r="I43" s="49"/>
      <c r="J43" s="49"/>
      <c r="K43" s="49"/>
      <c r="L43" s="53">
        <f t="shared" si="15"/>
        <v>132</v>
      </c>
      <c r="M43" s="32"/>
      <c r="N43" s="32"/>
      <c r="O43" s="32"/>
      <c r="P43" s="37"/>
      <c r="Q43" s="10"/>
      <c r="R43" s="11"/>
      <c r="S43" s="37"/>
      <c r="T43" s="37"/>
      <c r="U43" s="32"/>
      <c r="V43" s="32"/>
      <c r="W43" s="32"/>
      <c r="X43" s="14"/>
      <c r="Y43" s="54"/>
      <c r="Z43" s="10"/>
      <c r="AA43" s="64"/>
      <c r="AB43" s="37"/>
      <c r="AC43" s="84">
        <f t="shared" si="13"/>
        <v>0</v>
      </c>
      <c r="AD43" s="37"/>
      <c r="AE43" s="32"/>
      <c r="AF43" s="32"/>
      <c r="AG43" s="32"/>
      <c r="AH43" s="14"/>
      <c r="AI43" s="54"/>
      <c r="AJ43" s="10"/>
      <c r="AK43" s="64"/>
      <c r="AL43" s="37"/>
      <c r="AM43" s="86">
        <f t="shared" si="14"/>
        <v>0</v>
      </c>
      <c r="AN43" s="37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</row>
    <row r="44" spans="1:114" s="9" customFormat="1" ht="47.25" hidden="1" customHeight="1" x14ac:dyDescent="0.25">
      <c r="A44" s="48"/>
      <c r="B44" s="48"/>
      <c r="C44" s="48"/>
      <c r="D44" s="106"/>
      <c r="E44" s="49"/>
      <c r="F44" s="49"/>
      <c r="G44" s="49"/>
      <c r="H44" s="49"/>
      <c r="I44" s="49"/>
      <c r="J44" s="49"/>
      <c r="K44" s="49"/>
      <c r="L44" s="53">
        <f t="shared" si="15"/>
        <v>133</v>
      </c>
      <c r="M44" s="32"/>
      <c r="N44" s="32"/>
      <c r="O44" s="32"/>
      <c r="P44" s="37"/>
      <c r="Q44" s="10"/>
      <c r="R44" s="11"/>
      <c r="S44" s="37"/>
      <c r="T44" s="37"/>
      <c r="U44" s="32"/>
      <c r="V44" s="32"/>
      <c r="W44" s="32"/>
      <c r="X44" s="14"/>
      <c r="Y44" s="54"/>
      <c r="Z44" s="10"/>
      <c r="AA44" s="64"/>
      <c r="AB44" s="37"/>
      <c r="AC44" s="84">
        <f t="shared" si="13"/>
        <v>0</v>
      </c>
      <c r="AD44" s="37"/>
      <c r="AE44" s="32"/>
      <c r="AF44" s="32"/>
      <c r="AG44" s="32"/>
      <c r="AH44" s="14"/>
      <c r="AI44" s="54"/>
      <c r="AJ44" s="10"/>
      <c r="AK44" s="64"/>
      <c r="AL44" s="37"/>
      <c r="AM44" s="86">
        <f t="shared" si="14"/>
        <v>0</v>
      </c>
      <c r="AN44" s="37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4"/>
      <c r="CL44" s="94"/>
      <c r="CM44" s="94"/>
      <c r="CN44" s="94"/>
      <c r="CO44" s="94"/>
      <c r="CP44" s="94"/>
      <c r="CQ44" s="94"/>
      <c r="CR44" s="94"/>
      <c r="CS44" s="94"/>
      <c r="CT44" s="94"/>
      <c r="CU44" s="94"/>
      <c r="CV44" s="94"/>
      <c r="CW44" s="94"/>
      <c r="CX44" s="94"/>
      <c r="CY44" s="94"/>
      <c r="CZ44" s="94"/>
      <c r="DA44" s="94"/>
      <c r="DB44" s="94"/>
      <c r="DC44" s="94"/>
      <c r="DD44" s="94"/>
      <c r="DE44" s="94"/>
      <c r="DF44" s="94"/>
      <c r="DG44" s="94"/>
      <c r="DH44" s="94"/>
      <c r="DI44" s="94"/>
      <c r="DJ44" s="94"/>
    </row>
    <row r="45" spans="1:114" s="9" customFormat="1" ht="47.25" hidden="1" customHeight="1" x14ac:dyDescent="0.25">
      <c r="A45" s="48"/>
      <c r="B45" s="48"/>
      <c r="C45" s="48"/>
      <c r="D45" s="106"/>
      <c r="E45" s="49"/>
      <c r="F45" s="49"/>
      <c r="G45" s="49"/>
      <c r="H45" s="49"/>
      <c r="I45" s="49"/>
      <c r="J45" s="49"/>
      <c r="K45" s="49"/>
      <c r="L45" s="53">
        <f t="shared" si="15"/>
        <v>134</v>
      </c>
      <c r="M45" s="32"/>
      <c r="N45" s="32"/>
      <c r="O45" s="32"/>
      <c r="P45" s="37"/>
      <c r="Q45" s="10"/>
      <c r="R45" s="11"/>
      <c r="S45" s="37"/>
      <c r="T45" s="37"/>
      <c r="U45" s="32"/>
      <c r="V45" s="32"/>
      <c r="W45" s="32"/>
      <c r="X45" s="14"/>
      <c r="Y45" s="54"/>
      <c r="Z45" s="10"/>
      <c r="AA45" s="64"/>
      <c r="AB45" s="37"/>
      <c r="AC45" s="84">
        <f t="shared" si="13"/>
        <v>0</v>
      </c>
      <c r="AD45" s="37"/>
      <c r="AE45" s="32"/>
      <c r="AF45" s="32"/>
      <c r="AG45" s="32"/>
      <c r="AH45" s="14"/>
      <c r="AI45" s="54"/>
      <c r="AJ45" s="10"/>
      <c r="AK45" s="64"/>
      <c r="AL45" s="37"/>
      <c r="AM45" s="86">
        <f t="shared" si="14"/>
        <v>0</v>
      </c>
      <c r="AN45" s="37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</row>
    <row r="46" spans="1:114" s="9" customFormat="1" ht="47.25" hidden="1" customHeight="1" x14ac:dyDescent="0.25">
      <c r="A46" s="48"/>
      <c r="B46" s="48"/>
      <c r="C46" s="48"/>
      <c r="D46" s="106"/>
      <c r="E46" s="49"/>
      <c r="F46" s="49"/>
      <c r="G46" s="49"/>
      <c r="H46" s="49"/>
      <c r="I46" s="49"/>
      <c r="J46" s="49"/>
      <c r="K46" s="49"/>
      <c r="L46" s="53">
        <f t="shared" si="15"/>
        <v>135</v>
      </c>
      <c r="M46" s="32"/>
      <c r="N46" s="32"/>
      <c r="O46" s="32"/>
      <c r="P46" s="37"/>
      <c r="Q46" s="10"/>
      <c r="R46" s="11"/>
      <c r="S46" s="37"/>
      <c r="T46" s="37"/>
      <c r="U46" s="32"/>
      <c r="V46" s="32"/>
      <c r="W46" s="32"/>
      <c r="X46" s="14"/>
      <c r="Y46" s="54"/>
      <c r="Z46" s="10"/>
      <c r="AA46" s="64"/>
      <c r="AB46" s="37"/>
      <c r="AC46" s="84">
        <f t="shared" si="13"/>
        <v>0</v>
      </c>
      <c r="AD46" s="37"/>
      <c r="AE46" s="32"/>
      <c r="AF46" s="32"/>
      <c r="AG46" s="32"/>
      <c r="AH46" s="14"/>
      <c r="AI46" s="54"/>
      <c r="AJ46" s="10"/>
      <c r="AK46" s="64"/>
      <c r="AL46" s="37"/>
      <c r="AM46" s="86">
        <f t="shared" si="14"/>
        <v>0</v>
      </c>
      <c r="AN46" s="37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</row>
    <row r="47" spans="1:114" s="9" customFormat="1" ht="47.25" hidden="1" customHeight="1" x14ac:dyDescent="0.25">
      <c r="A47" s="48"/>
      <c r="B47" s="48"/>
      <c r="C47" s="48"/>
      <c r="D47" s="106"/>
      <c r="E47" s="49"/>
      <c r="F47" s="49"/>
      <c r="G47" s="49"/>
      <c r="H47" s="49"/>
      <c r="I47" s="49"/>
      <c r="J47" s="49"/>
      <c r="K47" s="49"/>
      <c r="L47" s="53">
        <f t="shared" si="15"/>
        <v>136</v>
      </c>
      <c r="M47" s="32"/>
      <c r="N47" s="32"/>
      <c r="O47" s="32"/>
      <c r="P47" s="37"/>
      <c r="Q47" s="10"/>
      <c r="R47" s="11"/>
      <c r="S47" s="37"/>
      <c r="T47" s="37"/>
      <c r="U47" s="32"/>
      <c r="V47" s="32"/>
      <c r="W47" s="32"/>
      <c r="X47" s="14"/>
      <c r="Y47" s="54"/>
      <c r="Z47" s="10"/>
      <c r="AA47" s="64"/>
      <c r="AB47" s="37"/>
      <c r="AC47" s="84">
        <f t="shared" si="13"/>
        <v>0</v>
      </c>
      <c r="AD47" s="37"/>
      <c r="AE47" s="32"/>
      <c r="AF47" s="32"/>
      <c r="AG47" s="32"/>
      <c r="AH47" s="14"/>
      <c r="AI47" s="54"/>
      <c r="AJ47" s="10"/>
      <c r="AK47" s="64"/>
      <c r="AL47" s="37"/>
      <c r="AM47" s="86">
        <f t="shared" si="14"/>
        <v>0</v>
      </c>
      <c r="AN47" s="37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</row>
    <row r="48" spans="1:114" s="9" customFormat="1" ht="47.25" hidden="1" customHeight="1" x14ac:dyDescent="0.25">
      <c r="A48" s="48"/>
      <c r="B48" s="48"/>
      <c r="C48" s="48"/>
      <c r="D48" s="106"/>
      <c r="E48" s="49"/>
      <c r="F48" s="49"/>
      <c r="G48" s="49"/>
      <c r="H48" s="49"/>
      <c r="I48" s="49"/>
      <c r="J48" s="49"/>
      <c r="K48" s="49"/>
      <c r="L48" s="53">
        <f t="shared" si="15"/>
        <v>137</v>
      </c>
      <c r="M48" s="32"/>
      <c r="N48" s="32"/>
      <c r="O48" s="32"/>
      <c r="P48" s="37"/>
      <c r="Q48" s="10"/>
      <c r="R48" s="11"/>
      <c r="S48" s="37"/>
      <c r="T48" s="37"/>
      <c r="U48" s="32"/>
      <c r="V48" s="32"/>
      <c r="W48" s="32"/>
      <c r="X48" s="14"/>
      <c r="Y48" s="54"/>
      <c r="Z48" s="10"/>
      <c r="AA48" s="64"/>
      <c r="AB48" s="37"/>
      <c r="AC48" s="84">
        <f t="shared" si="13"/>
        <v>0</v>
      </c>
      <c r="AD48" s="37"/>
      <c r="AE48" s="32"/>
      <c r="AF48" s="32"/>
      <c r="AG48" s="32"/>
      <c r="AH48" s="14"/>
      <c r="AI48" s="54"/>
      <c r="AJ48" s="10"/>
      <c r="AK48" s="64"/>
      <c r="AL48" s="37"/>
      <c r="AM48" s="86">
        <f t="shared" si="14"/>
        <v>0</v>
      </c>
      <c r="AN48" s="37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  <c r="CQ48" s="94"/>
      <c r="CR48" s="94"/>
      <c r="CS48" s="94"/>
      <c r="CT48" s="94"/>
      <c r="CU48" s="94"/>
      <c r="CV48" s="94"/>
      <c r="CW48" s="94"/>
      <c r="CX48" s="94"/>
      <c r="CY48" s="94"/>
      <c r="CZ48" s="94"/>
      <c r="DA48" s="94"/>
      <c r="DB48" s="94"/>
      <c r="DC48" s="94"/>
      <c r="DD48" s="94"/>
      <c r="DE48" s="94"/>
      <c r="DF48" s="94"/>
      <c r="DG48" s="94"/>
      <c r="DH48" s="94"/>
      <c r="DI48" s="94"/>
      <c r="DJ48" s="94"/>
    </row>
    <row r="49" spans="1:114" s="9" customFormat="1" ht="47.25" hidden="1" customHeight="1" x14ac:dyDescent="0.25">
      <c r="A49" s="48"/>
      <c r="B49" s="48"/>
      <c r="C49" s="48"/>
      <c r="D49" s="106"/>
      <c r="E49" s="49"/>
      <c r="F49" s="49"/>
      <c r="G49" s="49"/>
      <c r="H49" s="49"/>
      <c r="I49" s="49"/>
      <c r="J49" s="49"/>
      <c r="K49" s="49"/>
      <c r="L49" s="53">
        <f t="shared" si="15"/>
        <v>138</v>
      </c>
      <c r="M49" s="32"/>
      <c r="N49" s="32"/>
      <c r="O49" s="32"/>
      <c r="P49" s="37"/>
      <c r="Q49" s="10"/>
      <c r="R49" s="11"/>
      <c r="S49" s="37"/>
      <c r="T49" s="37"/>
      <c r="U49" s="32"/>
      <c r="V49" s="32"/>
      <c r="W49" s="32"/>
      <c r="X49" s="14"/>
      <c r="Y49" s="54"/>
      <c r="Z49" s="10"/>
      <c r="AA49" s="64"/>
      <c r="AB49" s="37"/>
      <c r="AC49" s="84">
        <f t="shared" si="13"/>
        <v>0</v>
      </c>
      <c r="AD49" s="37"/>
      <c r="AE49" s="32"/>
      <c r="AF49" s="32"/>
      <c r="AG49" s="32"/>
      <c r="AH49" s="14"/>
      <c r="AI49" s="54"/>
      <c r="AJ49" s="10"/>
      <c r="AK49" s="64"/>
      <c r="AL49" s="37"/>
      <c r="AM49" s="86">
        <f t="shared" si="14"/>
        <v>0</v>
      </c>
      <c r="AN49" s="37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  <c r="CD49" s="94"/>
      <c r="CE49" s="94"/>
      <c r="CF49" s="94"/>
      <c r="CG49" s="94"/>
      <c r="CH49" s="94"/>
      <c r="CI49" s="94"/>
      <c r="CJ49" s="94"/>
      <c r="CK49" s="94"/>
      <c r="CL49" s="94"/>
      <c r="CM49" s="94"/>
      <c r="CN49" s="94"/>
      <c r="CO49" s="94"/>
      <c r="CP49" s="94"/>
      <c r="CQ49" s="94"/>
      <c r="CR49" s="94"/>
      <c r="CS49" s="94"/>
      <c r="CT49" s="94"/>
      <c r="CU49" s="94"/>
      <c r="CV49" s="94"/>
      <c r="CW49" s="94"/>
      <c r="CX49" s="94"/>
      <c r="CY49" s="94"/>
      <c r="CZ49" s="94"/>
      <c r="DA49" s="94"/>
      <c r="DB49" s="94"/>
      <c r="DC49" s="94"/>
      <c r="DD49" s="94"/>
      <c r="DE49" s="94"/>
      <c r="DF49" s="94"/>
      <c r="DG49" s="94"/>
      <c r="DH49" s="94"/>
      <c r="DI49" s="94"/>
      <c r="DJ49" s="94"/>
    </row>
    <row r="50" spans="1:114" s="9" customFormat="1" ht="47.25" hidden="1" customHeight="1" x14ac:dyDescent="0.25">
      <c r="A50" s="48"/>
      <c r="B50" s="48"/>
      <c r="C50" s="48"/>
      <c r="D50" s="106"/>
      <c r="E50" s="49"/>
      <c r="F50" s="49"/>
      <c r="G50" s="49"/>
      <c r="H50" s="49"/>
      <c r="I50" s="49"/>
      <c r="J50" s="49"/>
      <c r="K50" s="49"/>
      <c r="L50" s="53">
        <f t="shared" si="15"/>
        <v>139</v>
      </c>
      <c r="M50" s="32"/>
      <c r="N50" s="32"/>
      <c r="O50" s="32"/>
      <c r="P50" s="37"/>
      <c r="Q50" s="10"/>
      <c r="R50" s="11"/>
      <c r="S50" s="37"/>
      <c r="T50" s="37"/>
      <c r="U50" s="32"/>
      <c r="V50" s="32"/>
      <c r="W50" s="32"/>
      <c r="X50" s="14"/>
      <c r="Y50" s="54"/>
      <c r="Z50" s="10"/>
      <c r="AA50" s="64"/>
      <c r="AB50" s="37"/>
      <c r="AC50" s="84">
        <f t="shared" si="13"/>
        <v>0</v>
      </c>
      <c r="AD50" s="37"/>
      <c r="AE50" s="32"/>
      <c r="AF50" s="32"/>
      <c r="AG50" s="32"/>
      <c r="AH50" s="14"/>
      <c r="AI50" s="54"/>
      <c r="AJ50" s="10"/>
      <c r="AK50" s="64"/>
      <c r="AL50" s="37"/>
      <c r="AM50" s="86">
        <f t="shared" si="14"/>
        <v>0</v>
      </c>
      <c r="AN50" s="37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</row>
    <row r="51" spans="1:114" s="9" customFormat="1" ht="47.25" hidden="1" customHeight="1" x14ac:dyDescent="0.25">
      <c r="A51" s="48"/>
      <c r="B51" s="48"/>
      <c r="C51" s="48"/>
      <c r="D51" s="106"/>
      <c r="E51" s="49"/>
      <c r="F51" s="49"/>
      <c r="G51" s="49"/>
      <c r="H51" s="49"/>
      <c r="I51" s="49"/>
      <c r="J51" s="49"/>
      <c r="K51" s="49"/>
      <c r="L51" s="53">
        <f t="shared" si="15"/>
        <v>140</v>
      </c>
      <c r="M51" s="32"/>
      <c r="N51" s="32"/>
      <c r="O51" s="32"/>
      <c r="P51" s="37"/>
      <c r="Q51" s="10"/>
      <c r="R51" s="11"/>
      <c r="S51" s="37"/>
      <c r="T51" s="37"/>
      <c r="U51" s="32"/>
      <c r="V51" s="32"/>
      <c r="W51" s="32"/>
      <c r="X51" s="14"/>
      <c r="Y51" s="54"/>
      <c r="Z51" s="10"/>
      <c r="AA51" s="64"/>
      <c r="AB51" s="37"/>
      <c r="AC51" s="84">
        <f t="shared" si="13"/>
        <v>0</v>
      </c>
      <c r="AD51" s="37"/>
      <c r="AE51" s="32"/>
      <c r="AF51" s="32"/>
      <c r="AG51" s="32"/>
      <c r="AH51" s="14"/>
      <c r="AI51" s="54"/>
      <c r="AJ51" s="10"/>
      <c r="AK51" s="64"/>
      <c r="AL51" s="37"/>
      <c r="AM51" s="86">
        <f t="shared" si="14"/>
        <v>0</v>
      </c>
      <c r="AN51" s="37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</row>
    <row r="52" spans="1:114" hidden="1" x14ac:dyDescent="0.25"/>
    <row r="53" spans="1:114" hidden="1" x14ac:dyDescent="0.25"/>
    <row r="54" spans="1:114" hidden="1" x14ac:dyDescent="0.25"/>
    <row r="55" spans="1:114" hidden="1" x14ac:dyDescent="0.25"/>
    <row r="56" spans="1:114" hidden="1" x14ac:dyDescent="0.25"/>
    <row r="57" spans="1:114" hidden="1" x14ac:dyDescent="0.25"/>
    <row r="58" spans="1:114" hidden="1" x14ac:dyDescent="0.25"/>
  </sheetData>
  <sheetProtection formatColumns="0" formatRows="0"/>
  <mergeCells count="7">
    <mergeCell ref="L3:L4"/>
    <mergeCell ref="A10:E10"/>
    <mergeCell ref="F10:K10"/>
    <mergeCell ref="C5:C6"/>
    <mergeCell ref="A5:A8"/>
    <mergeCell ref="B5:B8"/>
    <mergeCell ref="C7:C8"/>
  </mergeCells>
  <conditionalFormatting sqref="G5:J8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8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8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1:P51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1:T51 AD11:AD51 AN11:AN51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1:AB51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10:AL51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8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8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8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1:X51 X5:X8" xr:uid="{58FC64C3-813E-453A-933C-7F29F3545ED8}">
      <formula1>0</formula1>
      <formula2>1800</formula2>
    </dataValidation>
    <dataValidation type="whole" allowBlank="1" showInputMessage="1" showErrorMessage="1" sqref="X10 AH10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1:Y51 AI11:AI51 Y5:Y8 AI5:AI8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1:R51 R5:R8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1:Z51 AC4 Q10:Q51 AM4 R10 AA4 AJ4:AK4 AJ11:AJ51 AJ5:AJ8 Z4:Z8 Q5:Q8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10 Y10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8" xr:uid="{CFA662BF-C275-4725-B6AA-FA82C60600A1}">
      <formula1>0</formula1>
      <formula2>1111111111111</formula2>
    </dataValidation>
    <dataValidation type="decimal" allowBlank="1" showInputMessage="1" showErrorMessage="1" sqref="AA11:AA51 AK11:AK51 AK5:AK8 AA5:AA8" xr:uid="{C64F63E2-378B-4C36-9100-4DD454677067}">
      <formula1>-1</formula1>
      <formula2>0</formula2>
    </dataValidation>
    <dataValidation type="whole" allowBlank="1" showInputMessage="1" showErrorMessage="1" sqref="AH11:AH51 AH5:AH8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6E05-BA38-45A7-A194-FF23904CE595}">
  <sheetPr>
    <tabColor rgb="FF7030A0"/>
    <pageSetUpPr fitToPage="1"/>
  </sheetPr>
  <dimension ref="A1:I23"/>
  <sheetViews>
    <sheetView view="pageBreakPreview" topLeftCell="A4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22" customFormat="1" ht="69.75" customHeight="1" x14ac:dyDescent="0.25">
      <c r="A1" s="142" t="s">
        <v>19</v>
      </c>
      <c r="B1" s="143"/>
      <c r="C1" s="143"/>
      <c r="D1" s="143"/>
      <c r="E1" s="143"/>
      <c r="F1" s="143"/>
      <c r="G1" s="144"/>
    </row>
    <row r="2" spans="1:9" ht="99" customHeight="1" x14ac:dyDescent="0.25">
      <c r="A2" s="145" t="s">
        <v>68</v>
      </c>
      <c r="B2" s="146"/>
      <c r="C2" s="146"/>
      <c r="D2" s="146"/>
      <c r="E2" s="146"/>
      <c r="F2" s="146"/>
      <c r="G2" s="147"/>
    </row>
    <row r="3" spans="1:9" ht="81" customHeight="1" x14ac:dyDescent="0.25">
      <c r="A3" s="96" t="s">
        <v>59</v>
      </c>
      <c r="B3" s="35"/>
      <c r="C3" s="16" t="s">
        <v>22</v>
      </c>
      <c r="D3" s="16" t="s">
        <v>14</v>
      </c>
      <c r="E3" s="16" t="s">
        <v>15</v>
      </c>
      <c r="F3" s="16" t="s">
        <v>51</v>
      </c>
      <c r="G3" s="16" t="s">
        <v>72</v>
      </c>
    </row>
    <row r="4" spans="1:9" ht="63" customHeight="1" x14ac:dyDescent="0.25">
      <c r="A4" s="96" t="s">
        <v>52</v>
      </c>
      <c r="B4" s="118" t="s">
        <v>73</v>
      </c>
      <c r="C4" s="130" t="s">
        <v>74</v>
      </c>
      <c r="D4" s="130" t="s">
        <v>3</v>
      </c>
      <c r="E4" s="130" t="s">
        <v>4</v>
      </c>
      <c r="F4" s="130" t="s">
        <v>69</v>
      </c>
      <c r="G4" s="130" t="s">
        <v>70</v>
      </c>
    </row>
    <row r="5" spans="1:9" ht="87.75" customHeight="1" x14ac:dyDescent="0.25">
      <c r="A5" s="96" t="s">
        <v>54</v>
      </c>
      <c r="B5" s="124">
        <v>0</v>
      </c>
      <c r="C5" s="13"/>
      <c r="D5" s="13"/>
      <c r="E5" s="13"/>
      <c r="F5" s="13"/>
      <c r="G5" s="13"/>
    </row>
    <row r="6" spans="1:9" s="23" customFormat="1" ht="31.5" customHeight="1" x14ac:dyDescent="0.25">
      <c r="A6" s="96" t="s">
        <v>6</v>
      </c>
      <c r="B6" s="12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4"/>
      <c r="I6" s="24"/>
    </row>
    <row r="7" spans="1:9" s="23" customFormat="1" ht="31.5" customHeight="1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9" s="25" customFormat="1" ht="30.6" customHeight="1" x14ac:dyDescent="0.25">
      <c r="A8" s="97" t="s">
        <v>17</v>
      </c>
      <c r="B8" s="30">
        <v>150</v>
      </c>
      <c r="C8" s="30">
        <v>1500</v>
      </c>
      <c r="D8" s="30">
        <v>2500</v>
      </c>
      <c r="E8" s="30">
        <v>3500</v>
      </c>
      <c r="F8" s="30">
        <v>5000</v>
      </c>
      <c r="G8" s="30">
        <v>6500</v>
      </c>
    </row>
    <row r="9" spans="1:9" s="25" customFormat="1" ht="30.6" customHeight="1" x14ac:dyDescent="0.25">
      <c r="A9" s="97" t="s">
        <v>18</v>
      </c>
      <c r="B9" s="30">
        <v>1500</v>
      </c>
      <c r="C9" s="30">
        <v>2500</v>
      </c>
      <c r="D9" s="30">
        <v>3500</v>
      </c>
      <c r="E9" s="30">
        <v>5000</v>
      </c>
      <c r="F9" s="30">
        <v>6500</v>
      </c>
      <c r="G9" s="30"/>
    </row>
    <row r="10" spans="1:9" ht="87.75" customHeight="1" x14ac:dyDescent="0.25">
      <c r="A10" s="119" t="s">
        <v>20</v>
      </c>
      <c r="B10" s="30">
        <v>0</v>
      </c>
      <c r="C10" s="30">
        <f>-C5*C8</f>
        <v>0</v>
      </c>
      <c r="D10" s="30">
        <f>-D5*D8</f>
        <v>0</v>
      </c>
      <c r="E10" s="30">
        <f>-E5*E8</f>
        <v>0</v>
      </c>
      <c r="F10" s="30">
        <f>-F5*F8</f>
        <v>0</v>
      </c>
      <c r="G10" s="30">
        <f>-G5*G8</f>
        <v>0</v>
      </c>
    </row>
    <row r="11" spans="1:9" ht="87.75" customHeight="1" x14ac:dyDescent="0.25">
      <c r="A11" s="119" t="s">
        <v>28</v>
      </c>
      <c r="B11" s="30">
        <v>0</v>
      </c>
      <c r="C11" s="30">
        <f t="shared" ref="C11:F11" si="0">AVERAGE(C10,C12)</f>
        <v>0</v>
      </c>
      <c r="D11" s="30">
        <f t="shared" si="0"/>
        <v>0</v>
      </c>
      <c r="E11" s="30">
        <f t="shared" si="0"/>
        <v>0</v>
      </c>
      <c r="F11" s="30">
        <f t="shared" si="0"/>
        <v>0</v>
      </c>
      <c r="G11" s="30"/>
    </row>
    <row r="12" spans="1:9" ht="87.75" customHeight="1" x14ac:dyDescent="0.25">
      <c r="A12" s="119" t="s">
        <v>21</v>
      </c>
      <c r="B12" s="30">
        <v>0</v>
      </c>
      <c r="C12" s="30">
        <f>-C5*C9</f>
        <v>0</v>
      </c>
      <c r="D12" s="30">
        <f>-D5*D9</f>
        <v>0</v>
      </c>
      <c r="E12" s="30">
        <f>-E5*E9</f>
        <v>0</v>
      </c>
      <c r="F12" s="30">
        <f>-F5*F9</f>
        <v>0</v>
      </c>
      <c r="G12" s="30"/>
    </row>
    <row r="13" spans="1:9" s="23" customFormat="1" ht="3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</row>
    <row r="14" spans="1:9" ht="87.75" customHeight="1" x14ac:dyDescent="0.25">
      <c r="A14" s="148" t="s">
        <v>71</v>
      </c>
      <c r="B14" s="148"/>
      <c r="C14" s="148"/>
      <c r="D14" s="148"/>
      <c r="E14" s="148"/>
      <c r="F14" s="148"/>
      <c r="G14" s="148"/>
    </row>
    <row r="15" spans="1:9" s="23" customFormat="1" ht="75" customHeight="1" x14ac:dyDescent="0.25">
      <c r="A15" s="149" t="s">
        <v>67</v>
      </c>
      <c r="B15" s="150"/>
      <c r="C15" s="150"/>
      <c r="D15" s="150"/>
      <c r="E15" s="150"/>
      <c r="F15" s="150"/>
      <c r="G15" s="151"/>
      <c r="H15" s="24"/>
      <c r="I15" s="24"/>
    </row>
    <row r="16" spans="1:9" s="23" customFormat="1" ht="31.5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</row>
    <row r="17" spans="1:9" s="95" customFormat="1" ht="79.5" customHeight="1" x14ac:dyDescent="0.25">
      <c r="A17" s="148" t="s">
        <v>13</v>
      </c>
      <c r="B17" s="148"/>
      <c r="C17" s="148"/>
      <c r="D17" s="148"/>
      <c r="E17" s="152"/>
      <c r="F17" s="148" t="s">
        <v>16</v>
      </c>
      <c r="G17" s="148"/>
    </row>
    <row r="18" spans="1:9" s="8" customFormat="1" ht="63" customHeight="1" x14ac:dyDescent="0.25">
      <c r="A18" s="140" t="s">
        <v>62</v>
      </c>
      <c r="B18" s="140"/>
      <c r="C18" s="140"/>
      <c r="D18" s="140"/>
      <c r="E18" s="141"/>
      <c r="F18" s="43" t="s">
        <v>60</v>
      </c>
      <c r="G18" s="121">
        <f>SUM(B22:E22)</f>
        <v>0</v>
      </c>
      <c r="H18" s="26"/>
      <c r="I18" s="26"/>
    </row>
    <row r="19" spans="1:9" s="8" customFormat="1" ht="63" customHeight="1" x14ac:dyDescent="0.25">
      <c r="A19" s="98" t="s">
        <v>53</v>
      </c>
      <c r="B19" s="98" t="str">
        <f t="shared" ref="B19:E20" si="1">C3</f>
        <v>Taux de remise R0</v>
      </c>
      <c r="C19" s="98" t="str">
        <f t="shared" si="1"/>
        <v>Taux de remise R1</v>
      </c>
      <c r="D19" s="98" t="str">
        <f t="shared" si="1"/>
        <v>Taux de remise R2</v>
      </c>
      <c r="E19" s="120" t="str">
        <f t="shared" si="1"/>
        <v>Taux de remise R3</v>
      </c>
      <c r="F19" s="76" t="s">
        <v>61</v>
      </c>
      <c r="G19" s="122" t="e">
        <f>'Offre - LOT 8'!$L$3</f>
        <v>#DIV/0!</v>
      </c>
      <c r="H19" s="26"/>
      <c r="I19" s="26"/>
    </row>
    <row r="20" spans="1:9" s="8" customFormat="1" ht="63" customHeight="1" x14ac:dyDescent="0.25">
      <c r="A20" s="98" t="s">
        <v>52</v>
      </c>
      <c r="B20" s="98" t="str">
        <f t="shared" si="1"/>
        <v>1.500 € HT&lt; M &lt;= 2.500 € HT</v>
      </c>
      <c r="C20" s="98" t="str">
        <f t="shared" si="1"/>
        <v>2.500 € HT&lt; M &lt;= 3.500 € HT</v>
      </c>
      <c r="D20" s="98" t="str">
        <f t="shared" si="1"/>
        <v>3.500 € HT&lt; M &lt;= 5.000 € HT</v>
      </c>
      <c r="E20" s="98" t="str">
        <f t="shared" si="1"/>
        <v>5.000 € HT&lt; M &lt;= 6.500 € HT</v>
      </c>
      <c r="F20" s="24"/>
      <c r="G20" s="24"/>
      <c r="H20" s="26"/>
      <c r="I20" s="26"/>
    </row>
    <row r="21" spans="1:9" s="8" customFormat="1" ht="39.6" customHeight="1" x14ac:dyDescent="0.25">
      <c r="A21" s="98" t="s">
        <v>12</v>
      </c>
      <c r="B21" s="99">
        <v>0.5</v>
      </c>
      <c r="C21" s="99">
        <v>0.35</v>
      </c>
      <c r="D21" s="99">
        <v>0.1</v>
      </c>
      <c r="E21" s="99">
        <v>0.05</v>
      </c>
      <c r="F21" s="24"/>
      <c r="G21" s="24"/>
      <c r="H21" s="26"/>
      <c r="I21" s="26"/>
    </row>
    <row r="22" spans="1:9" s="8" customFormat="1" ht="39.6" customHeight="1" x14ac:dyDescent="0.25">
      <c r="A22" s="98" t="s">
        <v>27</v>
      </c>
      <c r="B22" s="100">
        <f>C5*B21</f>
        <v>0</v>
      </c>
      <c r="C22" s="100">
        <f>D5*C21</f>
        <v>0</v>
      </c>
      <c r="D22" s="100">
        <f>E5*D21</f>
        <v>0</v>
      </c>
      <c r="E22" s="100">
        <f>F5*E21</f>
        <v>0</v>
      </c>
      <c r="F22" s="24"/>
      <c r="G22" s="24"/>
      <c r="H22" s="26"/>
      <c r="I22" s="26"/>
    </row>
    <row r="23" spans="1:9" s="8" customFormat="1" ht="39.6" customHeight="1" x14ac:dyDescent="0.25">
      <c r="A23" s="98" t="s">
        <v>6</v>
      </c>
      <c r="B23" s="100">
        <f>C6*B21</f>
        <v>-5.0000000000000001E-3</v>
      </c>
      <c r="C23" s="100">
        <f>D6*C21</f>
        <v>-6.9999999999999993E-3</v>
      </c>
      <c r="D23" s="100">
        <f>E6*D21</f>
        <v>-4.0000000000000001E-3</v>
      </c>
      <c r="E23" s="100">
        <f>F6*E21</f>
        <v>-2.5000000000000005E-3</v>
      </c>
      <c r="F23" s="24"/>
      <c r="G23" s="24"/>
      <c r="H23" s="26"/>
      <c r="I23" s="26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4C677260-33B9-44FB-AD02-A5E2B628A3C6}">
      <formula1>-1</formula1>
      <formula2>0</formula2>
    </dataValidation>
    <dataValidation type="decimal" operator="lessThanOrEqual" allowBlank="1" showInputMessage="1" showErrorMessage="1" sqref="D5:G5" xr:uid="{D79FED43-340D-4153-BDA4-701AEBF12125}">
      <formula1>C5</formula1>
    </dataValidation>
    <dataValidation type="decimal" allowBlank="1" showInputMessage="1" showErrorMessage="1" error="Nombre entier ou décimal exclusivement" prompt="Saisir une remise avec le signe - ou 0_x000a_" sqref="C5" xr:uid="{EE2681F8-3B5E-40C9-86D6-FD75D5330D43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8</vt:lpstr>
      <vt:lpstr>Incitation tarifaire</vt:lpstr>
      <vt:lpstr>'Incitation tarifaire'!Impression_des_titres</vt:lpstr>
      <vt:lpstr>'Offre - LOT 8'!Impression_des_titres</vt:lpstr>
      <vt:lpstr>'Incitation tarifaire'!Zone_d_impression</vt:lpstr>
      <vt:lpstr>'Offre - LOT 8'!Zone_d_impression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2026-01-12T15:25:54Z</dcterms:modified>
</cp:coreProperties>
</file>